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NS3300.KL.0023+\"/>
    </mc:Choice>
  </mc:AlternateContent>
  <bookViews>
    <workbookView xWindow="0" yWindow="0" windowWidth="20490" windowHeight="6720" tabRatio="82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9" r:id="rId9"/>
    <sheet name="6.2. Паспорт фин осв ввод" sheetId="27" r:id="rId10"/>
    <sheet name="7. Паспорт отчет о закупке" sheetId="30"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0">'7. Паспорт отчет о закупке'!$A$1:$AV$45</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iterateDelta="1E-4"/>
</workbook>
</file>

<file path=xl/calcChain.xml><?xml version="1.0" encoding="utf-8"?>
<calcChain xmlns="http://schemas.openxmlformats.org/spreadsheetml/2006/main">
  <c r="G47" i="29" l="1"/>
  <c r="G44" i="29"/>
  <c r="G43" i="29"/>
  <c r="H42" i="29"/>
  <c r="G42" i="29"/>
  <c r="G40" i="29"/>
  <c r="G32" i="29"/>
  <c r="B27" i="32" l="1"/>
  <c r="B26" i="32"/>
  <c r="B24" i="32"/>
  <c r="A15" i="32"/>
  <c r="B21" i="32" s="1"/>
  <c r="A12" i="32"/>
  <c r="A9" i="32"/>
  <c r="A5" i="32"/>
  <c r="A5" i="30" l="1"/>
  <c r="A5" i="29"/>
  <c r="A4" i="27" l="1"/>
  <c r="A14" i="27" l="1"/>
  <c r="A11" i="27"/>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C24" i="6" l="1"/>
  <c r="C49" i="7" l="1"/>
  <c r="C48" i="7"/>
  <c r="B25" i="26" l="1"/>
  <c r="A5" i="26" l="1"/>
  <c r="A5" i="14"/>
  <c r="C91" i="26" l="1"/>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AY83" i="26"/>
  <c r="AA83" i="26"/>
  <c r="O83" i="26"/>
  <c r="B82" i="26"/>
  <c r="C80" i="26"/>
  <c r="B80" i="26"/>
  <c r="F79" i="26"/>
  <c r="D79" i="26"/>
  <c r="E79" i="26" s="1"/>
  <c r="E91" i="26" s="1"/>
  <c r="AZ75" i="26"/>
  <c r="AZ83" i="26" s="1"/>
  <c r="AY75" i="26"/>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AZ64" i="26"/>
  <c r="AZ86" i="26" s="1"/>
  <c r="AX64" i="26"/>
  <c r="AR64" i="26"/>
  <c r="AN64" i="26"/>
  <c r="AJ64" i="26"/>
  <c r="AF64" i="26"/>
  <c r="X64" i="26"/>
  <c r="P64" i="26"/>
  <c r="N64" i="26"/>
  <c r="L64" i="26"/>
  <c r="D64" i="26"/>
  <c r="C63" i="26"/>
  <c r="B63" i="26"/>
  <c r="D57" i="26"/>
  <c r="C57" i="26"/>
  <c r="B57" i="26"/>
  <c r="AZ50" i="26"/>
  <c r="AY50" i="26"/>
  <c r="AY64" i="26" s="1"/>
  <c r="AX50" i="26"/>
  <c r="AW50" i="26"/>
  <c r="AW64" i="26" s="1"/>
  <c r="AV50" i="26"/>
  <c r="AV64" i="26" s="1"/>
  <c r="AU50" i="26"/>
  <c r="AU64" i="26" s="1"/>
  <c r="AT50" i="26"/>
  <c r="AT64" i="26" s="1"/>
  <c r="AS50" i="26"/>
  <c r="AS64" i="26" s="1"/>
  <c r="AS86" i="26" s="1"/>
  <c r="AR50" i="26"/>
  <c r="AQ50" i="26"/>
  <c r="AQ64" i="26" s="1"/>
  <c r="AP50" i="26"/>
  <c r="AP64" i="26" s="1"/>
  <c r="AO50" i="26"/>
  <c r="AO64" i="26" s="1"/>
  <c r="AN50" i="26"/>
  <c r="AM50" i="26"/>
  <c r="AM64" i="26" s="1"/>
  <c r="AL50" i="26"/>
  <c r="AL64" i="26" s="1"/>
  <c r="AK50" i="26"/>
  <c r="AK64" i="26" s="1"/>
  <c r="AK86" i="26" s="1"/>
  <c r="AJ50" i="26"/>
  <c r="AI50" i="26"/>
  <c r="AI64" i="26" s="1"/>
  <c r="AH50" i="26"/>
  <c r="AH64" i="26" s="1"/>
  <c r="AG50" i="26"/>
  <c r="AG64" i="26" s="1"/>
  <c r="AF50" i="26"/>
  <c r="AE50" i="26"/>
  <c r="AE64" i="26" s="1"/>
  <c r="AD50" i="26"/>
  <c r="AD64" i="26" s="1"/>
  <c r="AC50" i="26"/>
  <c r="AC64" i="26" s="1"/>
  <c r="AB50" i="26"/>
  <c r="AB64" i="26" s="1"/>
  <c r="AA50" i="26"/>
  <c r="AA64" i="26" s="1"/>
  <c r="Z50" i="26"/>
  <c r="Z64" i="26" s="1"/>
  <c r="Y50" i="26"/>
  <c r="Y64" i="26" s="1"/>
  <c r="X50" i="26"/>
  <c r="W50" i="26"/>
  <c r="W64" i="26" s="1"/>
  <c r="V50" i="26"/>
  <c r="V64" i="26" s="1"/>
  <c r="U50" i="26"/>
  <c r="U64" i="26" s="1"/>
  <c r="T50" i="26"/>
  <c r="T64" i="26" s="1"/>
  <c r="S50" i="26"/>
  <c r="S64" i="26" s="1"/>
  <c r="R50" i="26"/>
  <c r="R64" i="26" s="1"/>
  <c r="Q50" i="26"/>
  <c r="Q64" i="26" s="1"/>
  <c r="P50" i="26"/>
  <c r="O50" i="26"/>
  <c r="O64" i="26" s="1"/>
  <c r="N50" i="26"/>
  <c r="M50" i="26"/>
  <c r="M64" i="26" s="1"/>
  <c r="L50" i="26"/>
  <c r="K50" i="26"/>
  <c r="K64" i="26" s="1"/>
  <c r="J50" i="26"/>
  <c r="J64" i="26" s="1"/>
  <c r="I50" i="26"/>
  <c r="I64" i="26" s="1"/>
  <c r="H50" i="26"/>
  <c r="H64" i="26" s="1"/>
  <c r="G50" i="26"/>
  <c r="G64" i="26" s="1"/>
  <c r="F50" i="26"/>
  <c r="F64" i="26" s="1"/>
  <c r="E50" i="26"/>
  <c r="E64" i="26" s="1"/>
  <c r="D50" i="26"/>
  <c r="C50" i="26"/>
  <c r="C64" i="26" s="1"/>
  <c r="B50" i="26"/>
  <c r="B64" i="26" s="1"/>
  <c r="B49" i="26"/>
  <c r="D47" i="26"/>
  <c r="B45" i="26"/>
  <c r="B46" i="26" s="1"/>
  <c r="AC86" i="26" l="1"/>
  <c r="O86" i="26"/>
  <c r="AQ86" i="26"/>
  <c r="AY86" i="26"/>
  <c r="D91" i="26"/>
  <c r="B87" i="26"/>
  <c r="C73" i="26"/>
  <c r="C82" i="26" s="1"/>
  <c r="F86" i="26"/>
  <c r="V86" i="26"/>
  <c r="AL86" i="26"/>
  <c r="B86" i="26"/>
  <c r="Y86" i="26"/>
  <c r="AD86" i="26"/>
  <c r="AN86" i="26"/>
  <c r="B29" i="26"/>
  <c r="B69" i="26"/>
  <c r="C49" i="26"/>
  <c r="C86" i="26"/>
  <c r="G86" i="26"/>
  <c r="K86" i="26"/>
  <c r="W86" i="26"/>
  <c r="AA86" i="26"/>
  <c r="AE86" i="26"/>
  <c r="AI86" i="26"/>
  <c r="AU86" i="26"/>
  <c r="D86" i="26"/>
  <c r="R86" i="26"/>
  <c r="AO86" i="26"/>
  <c r="AT86" i="26"/>
  <c r="S86" i="26"/>
  <c r="D80" i="26"/>
  <c r="D63" i="26"/>
  <c r="H86" i="26"/>
  <c r="M86" i="26"/>
  <c r="T86" i="26"/>
  <c r="AH86" i="26"/>
  <c r="F91" i="26"/>
  <c r="G79" i="26"/>
  <c r="AM86" i="26"/>
  <c r="E47" i="26"/>
  <c r="E86" i="26"/>
  <c r="Q86" i="26"/>
  <c r="U86" i="26"/>
  <c r="AG86" i="26"/>
  <c r="AW86" i="26"/>
  <c r="I86" i="26"/>
  <c r="N86" i="26"/>
  <c r="X86" i="26"/>
  <c r="AJ86" i="26"/>
  <c r="AX86" i="26"/>
  <c r="B65" i="26"/>
  <c r="B72" i="26" s="1"/>
  <c r="B74" i="26" s="1"/>
  <c r="J86" i="26"/>
  <c r="P86" i="26"/>
  <c r="Z86" i="26"/>
  <c r="AF86" i="26"/>
  <c r="AP86" i="26"/>
  <c r="AV86" i="26"/>
  <c r="L86" i="26"/>
  <c r="AB86" i="26"/>
  <c r="AR86" i="26"/>
  <c r="C71" i="26" l="1"/>
  <c r="D73" i="26"/>
  <c r="D82" i="26" s="1"/>
  <c r="B81" i="26"/>
  <c r="B76" i="26"/>
  <c r="G91" i="26"/>
  <c r="H79" i="26"/>
  <c r="C69" i="26"/>
  <c r="D49" i="26"/>
  <c r="C70" i="26"/>
  <c r="E80" i="26"/>
  <c r="E57" i="26"/>
  <c r="F47" i="26"/>
  <c r="E63" i="26"/>
  <c r="B85" i="26"/>
  <c r="D71" i="26" l="1"/>
  <c r="E73" i="26"/>
  <c r="E71" i="26" s="1"/>
  <c r="C85" i="26"/>
  <c r="H91" i="26"/>
  <c r="I79" i="26"/>
  <c r="F80" i="26"/>
  <c r="F63" i="26"/>
  <c r="G47" i="26"/>
  <c r="F57" i="26"/>
  <c r="D70" i="26"/>
  <c r="E49" i="26"/>
  <c r="D69" i="26"/>
  <c r="C65" i="26"/>
  <c r="C72" i="26" s="1"/>
  <c r="C74" i="26" s="1"/>
  <c r="B77" i="26"/>
  <c r="F73" i="26" l="1"/>
  <c r="F82" i="26" s="1"/>
  <c r="E82" i="26"/>
  <c r="I91" i="26"/>
  <c r="J79" i="26"/>
  <c r="B84" i="26"/>
  <c r="B89" i="26" s="1"/>
  <c r="D65" i="26"/>
  <c r="D72" i="26" s="1"/>
  <c r="D74" i="26" s="1"/>
  <c r="D85" i="26"/>
  <c r="B78" i="26"/>
  <c r="F71" i="26"/>
  <c r="E70" i="26"/>
  <c r="E69" i="26"/>
  <c r="F49" i="26"/>
  <c r="C81" i="26"/>
  <c r="C76" i="26"/>
  <c r="G80" i="26"/>
  <c r="H47" i="26"/>
  <c r="G57" i="26"/>
  <c r="G63" i="26"/>
  <c r="G73" i="26" l="1"/>
  <c r="G71" i="26" s="1"/>
  <c r="F69" i="26"/>
  <c r="G49" i="26"/>
  <c r="F70" i="26"/>
  <c r="G82" i="26"/>
  <c r="C77" i="26"/>
  <c r="C78" i="26" s="1"/>
  <c r="E65" i="26"/>
  <c r="E72" i="26" s="1"/>
  <c r="E74" i="26" s="1"/>
  <c r="E85" i="26"/>
  <c r="J91" i="26"/>
  <c r="K79" i="26"/>
  <c r="H80" i="26"/>
  <c r="H57" i="26"/>
  <c r="H63" i="26"/>
  <c r="I47" i="26"/>
  <c r="H73" i="26"/>
  <c r="B92" i="26"/>
  <c r="B90" i="26"/>
  <c r="B95" i="26" s="1"/>
  <c r="B94" i="26"/>
  <c r="D81" i="26"/>
  <c r="D76" i="26"/>
  <c r="D77" i="26" l="1"/>
  <c r="D78" i="26" s="1"/>
  <c r="H82" i="26"/>
  <c r="E81" i="26"/>
  <c r="E76" i="26"/>
  <c r="F65" i="26"/>
  <c r="F72" i="26" s="1"/>
  <c r="F74" i="26" s="1"/>
  <c r="I73" i="26"/>
  <c r="I57" i="26"/>
  <c r="J47" i="26"/>
  <c r="I63" i="26"/>
  <c r="I80" i="26"/>
  <c r="K91" i="26"/>
  <c r="L79" i="26"/>
  <c r="F85" i="26"/>
  <c r="B93" i="26"/>
  <c r="B96" i="26" s="1"/>
  <c r="C84" i="26"/>
  <c r="C89" i="26" s="1"/>
  <c r="H71" i="26"/>
  <c r="G69" i="26"/>
  <c r="H49" i="26"/>
  <c r="G70" i="26"/>
  <c r="J73" i="26" l="1"/>
  <c r="K73" i="26" s="1"/>
  <c r="G65" i="26"/>
  <c r="G72" i="26" s="1"/>
  <c r="G74" i="26" s="1"/>
  <c r="G85" i="26"/>
  <c r="D84" i="26"/>
  <c r="D89" i="26" s="1"/>
  <c r="D92" i="26" s="1"/>
  <c r="E77" i="26"/>
  <c r="I82" i="26"/>
  <c r="I71" i="26"/>
  <c r="H70" i="26"/>
  <c r="H69" i="26"/>
  <c r="I49" i="26"/>
  <c r="C92" i="26"/>
  <c r="C94" i="26"/>
  <c r="C90" i="26"/>
  <c r="C95" i="26" s="1"/>
  <c r="L91" i="26"/>
  <c r="M79" i="26"/>
  <c r="J80" i="26"/>
  <c r="J63" i="26"/>
  <c r="J57" i="26"/>
  <c r="K47" i="26"/>
  <c r="F76" i="26"/>
  <c r="F81" i="26"/>
  <c r="H65" i="26" l="1"/>
  <c r="H72" i="26" s="1"/>
  <c r="H74" i="26" s="1"/>
  <c r="H81" i="26" s="1"/>
  <c r="D94" i="26"/>
  <c r="K82" i="26"/>
  <c r="J82" i="26"/>
  <c r="L73" i="26"/>
  <c r="L82" i="26" s="1"/>
  <c r="K71" i="26"/>
  <c r="J71" i="26"/>
  <c r="H85" i="26"/>
  <c r="C93" i="26"/>
  <c r="C96" i="26" s="1"/>
  <c r="D93" i="26"/>
  <c r="G81" i="26"/>
  <c r="G76" i="26"/>
  <c r="E84" i="26"/>
  <c r="E89" i="26" s="1"/>
  <c r="F77" i="26"/>
  <c r="K80" i="26"/>
  <c r="L47" i="26"/>
  <c r="K63" i="26"/>
  <c r="K57" i="26"/>
  <c r="M91" i="26"/>
  <c r="N79" i="26"/>
  <c r="D90" i="26"/>
  <c r="D95" i="26" s="1"/>
  <c r="J49" i="26"/>
  <c r="I70" i="26"/>
  <c r="I69" i="26"/>
  <c r="E78" i="26"/>
  <c r="H76" i="26" l="1"/>
  <c r="F84" i="26"/>
  <c r="F89" i="26" s="1"/>
  <c r="F92" i="26" s="1"/>
  <c r="M73" i="26"/>
  <c r="M82" i="26" s="1"/>
  <c r="F78" i="26"/>
  <c r="I85" i="26"/>
  <c r="L71" i="26"/>
  <c r="G77" i="26"/>
  <c r="J69" i="26"/>
  <c r="K49" i="26"/>
  <c r="J70" i="26"/>
  <c r="N91" i="26"/>
  <c r="O79" i="26"/>
  <c r="L80" i="26"/>
  <c r="M47" i="26"/>
  <c r="L57" i="26"/>
  <c r="L63" i="26"/>
  <c r="H77" i="26"/>
  <c r="H78" i="26" s="1"/>
  <c r="E92" i="26"/>
  <c r="E94" i="26"/>
  <c r="F94" i="26"/>
  <c r="E90" i="26"/>
  <c r="E95" i="26" s="1"/>
  <c r="I65" i="26"/>
  <c r="I72" i="26" s="1"/>
  <c r="I74" i="26" s="1"/>
  <c r="D96" i="26"/>
  <c r="J65" i="26" l="1"/>
  <c r="J72" i="26" s="1"/>
  <c r="J74" i="26" s="1"/>
  <c r="J81" i="26" s="1"/>
  <c r="F90" i="26"/>
  <c r="N73" i="26"/>
  <c r="O73" i="26" s="1"/>
  <c r="M71" i="26"/>
  <c r="I76" i="26"/>
  <c r="I81" i="26"/>
  <c r="O91" i="26"/>
  <c r="P79" i="26"/>
  <c r="J76" i="26"/>
  <c r="G84" i="26"/>
  <c r="G89" i="26" s="1"/>
  <c r="M80" i="26"/>
  <c r="M57" i="26"/>
  <c r="N47" i="26"/>
  <c r="M63" i="26"/>
  <c r="J85" i="26"/>
  <c r="G78" i="26"/>
  <c r="F95" i="26"/>
  <c r="F93" i="26"/>
  <c r="E93" i="26"/>
  <c r="E96" i="26" s="1"/>
  <c r="K70" i="26"/>
  <c r="K69" i="26"/>
  <c r="K65" i="26" s="1"/>
  <c r="K72" i="26" s="1"/>
  <c r="K74" i="26" s="1"/>
  <c r="L49" i="26"/>
  <c r="O82" i="26" l="1"/>
  <c r="O71" i="26"/>
  <c r="N71" i="26"/>
  <c r="P73" i="26"/>
  <c r="P82" i="26" s="1"/>
  <c r="N82" i="26"/>
  <c r="K81" i="26"/>
  <c r="K76" i="26"/>
  <c r="Q79" i="26"/>
  <c r="P91" i="26"/>
  <c r="K85" i="26"/>
  <c r="F96" i="26"/>
  <c r="N80" i="26"/>
  <c r="N63" i="26"/>
  <c r="N57" i="26"/>
  <c r="O47" i="26"/>
  <c r="G92" i="26"/>
  <c r="G94" i="26"/>
  <c r="G90" i="26"/>
  <c r="G95" i="26" s="1"/>
  <c r="L70" i="26"/>
  <c r="L69" i="26"/>
  <c r="L65" i="26" s="1"/>
  <c r="L72" i="26" s="1"/>
  <c r="L74" i="26" s="1"/>
  <c r="M49" i="26"/>
  <c r="H84" i="26"/>
  <c r="H89" i="26" s="1"/>
  <c r="H92" i="26" s="1"/>
  <c r="J77" i="26"/>
  <c r="J78" i="26" s="1"/>
  <c r="I77" i="26"/>
  <c r="I78" i="26" s="1"/>
  <c r="P71" i="26" l="1"/>
  <c r="Q73" i="26"/>
  <c r="M69" i="26"/>
  <c r="M65" i="26" s="1"/>
  <c r="M72" i="26" s="1"/>
  <c r="M74" i="26" s="1"/>
  <c r="N49" i="26"/>
  <c r="M70" i="26"/>
  <c r="H90" i="26"/>
  <c r="H95" i="26" s="1"/>
  <c r="I84" i="26"/>
  <c r="I89" i="26" s="1"/>
  <c r="I92" i="26" s="1"/>
  <c r="I93" i="26" s="1"/>
  <c r="I96" i="26" s="1"/>
  <c r="L81" i="26"/>
  <c r="L76" i="26"/>
  <c r="H93" i="26"/>
  <c r="G93" i="26"/>
  <c r="G96" i="26" s="1"/>
  <c r="Q91" i="26"/>
  <c r="R79" i="26"/>
  <c r="L85" i="26"/>
  <c r="H94" i="26"/>
  <c r="O63" i="26"/>
  <c r="P47" i="26"/>
  <c r="O57" i="26"/>
  <c r="O80" i="26"/>
  <c r="K77" i="26"/>
  <c r="K78" i="26" s="1"/>
  <c r="Q71" i="26" l="1"/>
  <c r="R73" i="26"/>
  <c r="R82" i="26" s="1"/>
  <c r="Q82" i="26"/>
  <c r="I94" i="26"/>
  <c r="J84" i="26"/>
  <c r="J89" i="26" s="1"/>
  <c r="J92" i="26" s="1"/>
  <c r="M81" i="26"/>
  <c r="M76" i="26"/>
  <c r="P80" i="26"/>
  <c r="Q47" i="26"/>
  <c r="P63" i="26"/>
  <c r="P57" i="26"/>
  <c r="H96" i="26"/>
  <c r="K84" i="26"/>
  <c r="K89" i="26" s="1"/>
  <c r="R91" i="26"/>
  <c r="S79" i="26"/>
  <c r="M85" i="26"/>
  <c r="L77" i="26"/>
  <c r="L78" i="26" s="1"/>
  <c r="N69" i="26"/>
  <c r="O49" i="26"/>
  <c r="N70" i="26"/>
  <c r="I90" i="26"/>
  <c r="I95" i="26" s="1"/>
  <c r="N65" i="26" l="1"/>
  <c r="N72" i="26" s="1"/>
  <c r="N74" i="26" s="1"/>
  <c r="N76" i="26" s="1"/>
  <c r="S73" i="26"/>
  <c r="S82" i="26" s="1"/>
  <c r="R71" i="26"/>
  <c r="J94" i="26"/>
  <c r="J90" i="26"/>
  <c r="J95" i="26" s="1"/>
  <c r="S71" i="26"/>
  <c r="P49" i="26"/>
  <c r="O70" i="26"/>
  <c r="O69" i="26"/>
  <c r="S91" i="26"/>
  <c r="T79" i="26"/>
  <c r="J93" i="26"/>
  <c r="J96" i="26" s="1"/>
  <c r="K92" i="26"/>
  <c r="K93" i="26" s="1"/>
  <c r="K94" i="26"/>
  <c r="K90" i="26"/>
  <c r="M77" i="26"/>
  <c r="M78" i="26" s="1"/>
  <c r="N85" i="26"/>
  <c r="L84" i="26"/>
  <c r="L89" i="26" s="1"/>
  <c r="Q57" i="26"/>
  <c r="R47" i="26"/>
  <c r="Q80" i="26"/>
  <c r="Q63" i="26"/>
  <c r="T73" i="26" l="1"/>
  <c r="T71" i="26" s="1"/>
  <c r="N81" i="26"/>
  <c r="O65" i="26"/>
  <c r="O72" i="26" s="1"/>
  <c r="O74" i="26" s="1"/>
  <c r="O76" i="26" s="1"/>
  <c r="K95" i="26"/>
  <c r="U73" i="26"/>
  <c r="U82" i="26" s="1"/>
  <c r="K96" i="26"/>
  <c r="R80" i="26"/>
  <c r="R63" i="26"/>
  <c r="S47" i="26"/>
  <c r="R57" i="26"/>
  <c r="U79" i="26"/>
  <c r="T91" i="26"/>
  <c r="P70" i="26"/>
  <c r="P69" i="26"/>
  <c r="P65" i="26" s="1"/>
  <c r="P72" i="26" s="1"/>
  <c r="P74" i="26" s="1"/>
  <c r="Q49" i="26"/>
  <c r="L92" i="26"/>
  <c r="L93" i="26" s="1"/>
  <c r="L96" i="26" s="1"/>
  <c r="L94" i="26"/>
  <c r="L90" i="26"/>
  <c r="L95" i="26" s="1"/>
  <c r="M84" i="26"/>
  <c r="M89" i="26" s="1"/>
  <c r="O81" i="26"/>
  <c r="N77" i="26"/>
  <c r="O85" i="26"/>
  <c r="T82" i="26" l="1"/>
  <c r="V73" i="26"/>
  <c r="V82" i="26" s="1"/>
  <c r="U71" i="26"/>
  <c r="N84" i="26"/>
  <c r="N89" i="26" s="1"/>
  <c r="N92" i="26" s="1"/>
  <c r="N78" i="26"/>
  <c r="M92" i="26"/>
  <c r="M93" i="26" s="1"/>
  <c r="M96" i="26" s="1"/>
  <c r="M94" i="26"/>
  <c r="M90" i="26"/>
  <c r="M95" i="26" s="1"/>
  <c r="Q70" i="26"/>
  <c r="Q69" i="26"/>
  <c r="Q65" i="26" s="1"/>
  <c r="Q72" i="26" s="1"/>
  <c r="Q74" i="26" s="1"/>
  <c r="R49" i="26"/>
  <c r="U91" i="26"/>
  <c r="V79" i="26"/>
  <c r="O77" i="26"/>
  <c r="P76" i="26"/>
  <c r="P81" i="26"/>
  <c r="S80" i="26"/>
  <c r="S57" i="26"/>
  <c r="S63" i="26"/>
  <c r="T47" i="26"/>
  <c r="P85" i="26"/>
  <c r="V71" i="26" l="1"/>
  <c r="W73" i="26"/>
  <c r="O84" i="26"/>
  <c r="O89" i="26" s="1"/>
  <c r="O90" i="26" s="1"/>
  <c r="N90" i="26"/>
  <c r="N95" i="26" s="1"/>
  <c r="N94" i="26"/>
  <c r="O78" i="26"/>
  <c r="Q81" i="26"/>
  <c r="Q76" i="26"/>
  <c r="N93" i="26"/>
  <c r="N96" i="26" s="1"/>
  <c r="V91" i="26"/>
  <c r="W79" i="26"/>
  <c r="Q85" i="26"/>
  <c r="T80" i="26"/>
  <c r="T63" i="26"/>
  <c r="T57" i="26"/>
  <c r="U47" i="26"/>
  <c r="P77" i="26"/>
  <c r="W82" i="26"/>
  <c r="X73" i="26"/>
  <c r="W71" i="26"/>
  <c r="R69" i="26"/>
  <c r="S49" i="26"/>
  <c r="R70" i="26"/>
  <c r="O94" i="26" l="1"/>
  <c r="R85" i="26"/>
  <c r="O95" i="26"/>
  <c r="O92" i="26"/>
  <c r="O93" i="26" s="1"/>
  <c r="O96" i="26" s="1"/>
  <c r="P84" i="26"/>
  <c r="P89" i="26" s="1"/>
  <c r="P90" i="26" s="1"/>
  <c r="P95" i="26" s="1"/>
  <c r="X82" i="26"/>
  <c r="Y73" i="26"/>
  <c r="X71" i="26"/>
  <c r="P78" i="26"/>
  <c r="S69" i="26"/>
  <c r="T49" i="26"/>
  <c r="S70" i="26"/>
  <c r="U80" i="26"/>
  <c r="U57" i="26"/>
  <c r="V47" i="26"/>
  <c r="U63" i="26"/>
  <c r="Q77" i="26"/>
  <c r="R65" i="26"/>
  <c r="R72" i="26" s="1"/>
  <c r="R74" i="26" s="1"/>
  <c r="W91" i="26"/>
  <c r="X79" i="26"/>
  <c r="S65" i="26" l="1"/>
  <c r="S72" i="26" s="1"/>
  <c r="S74" i="26" s="1"/>
  <c r="Q84" i="26"/>
  <c r="Q89" i="26" s="1"/>
  <c r="Q90" i="26" s="1"/>
  <c r="Q95" i="26" s="1"/>
  <c r="P94" i="26"/>
  <c r="P92" i="26"/>
  <c r="P93" i="26" s="1"/>
  <c r="P96" i="26" s="1"/>
  <c r="Q78" i="26"/>
  <c r="S81" i="26"/>
  <c r="S76" i="26"/>
  <c r="Y79" i="26"/>
  <c r="X91" i="26"/>
  <c r="S85" i="26"/>
  <c r="R81" i="26"/>
  <c r="R76" i="26"/>
  <c r="V80" i="26"/>
  <c r="V63" i="26"/>
  <c r="W47" i="26"/>
  <c r="V57" i="26"/>
  <c r="T70" i="26"/>
  <c r="U49" i="26"/>
  <c r="T69" i="26"/>
  <c r="T65" i="26" s="1"/>
  <c r="T72" i="26" s="1"/>
  <c r="T74" i="26" s="1"/>
  <c r="Y82" i="26"/>
  <c r="Y71" i="26"/>
  <c r="Z73" i="26"/>
  <c r="Q92" i="26" l="1"/>
  <c r="Q93" i="26" s="1"/>
  <c r="Q96" i="26" s="1"/>
  <c r="Q94" i="26"/>
  <c r="T81" i="26"/>
  <c r="T76" i="26"/>
  <c r="W80" i="26"/>
  <c r="X47" i="26"/>
  <c r="W57" i="26"/>
  <c r="W63" i="26"/>
  <c r="S77" i="26"/>
  <c r="Z82" i="26"/>
  <c r="AA73" i="26"/>
  <c r="Z71" i="26"/>
  <c r="U70" i="26"/>
  <c r="U69" i="26"/>
  <c r="U65" i="26" s="1"/>
  <c r="U72" i="26" s="1"/>
  <c r="U74" i="26" s="1"/>
  <c r="V49" i="26"/>
  <c r="T85" i="26"/>
  <c r="R77" i="26"/>
  <c r="R84" i="26" s="1"/>
  <c r="R89" i="26" s="1"/>
  <c r="Y91" i="26"/>
  <c r="Z79" i="26"/>
  <c r="S84" i="26" l="1"/>
  <c r="S89" i="26" s="1"/>
  <c r="S94" i="26" s="1"/>
  <c r="R92" i="26"/>
  <c r="R93" i="26" s="1"/>
  <c r="R96" i="26" s="1"/>
  <c r="R90" i="26"/>
  <c r="R95" i="26" s="1"/>
  <c r="R94" i="26"/>
  <c r="S92" i="26"/>
  <c r="X57" i="26"/>
  <c r="X63" i="26"/>
  <c r="Y47" i="26"/>
  <c r="X80" i="26"/>
  <c r="V69" i="26"/>
  <c r="W49" i="26"/>
  <c r="V70" i="26"/>
  <c r="AA82" i="26"/>
  <c r="AB73" i="26"/>
  <c r="AA71" i="26"/>
  <c r="R78" i="26"/>
  <c r="U76" i="26"/>
  <c r="U81" i="26"/>
  <c r="T77" i="26"/>
  <c r="Z91" i="26"/>
  <c r="AA79" i="26"/>
  <c r="U85" i="26"/>
  <c r="S78" i="26"/>
  <c r="V65" i="26" l="1"/>
  <c r="V72" i="26" s="1"/>
  <c r="V74" i="26" s="1"/>
  <c r="T84" i="26"/>
  <c r="T89" i="26" s="1"/>
  <c r="T92" i="26" s="1"/>
  <c r="T93" i="26" s="1"/>
  <c r="S90" i="26"/>
  <c r="S95" i="26" s="1"/>
  <c r="S93" i="26"/>
  <c r="S96" i="26" s="1"/>
  <c r="W69" i="26"/>
  <c r="X49" i="26"/>
  <c r="W70" i="26"/>
  <c r="AA91" i="26"/>
  <c r="AB79" i="26"/>
  <c r="AB82" i="26"/>
  <c r="AB71" i="26"/>
  <c r="AC73" i="26"/>
  <c r="V81" i="26"/>
  <c r="V76" i="26"/>
  <c r="U77" i="26"/>
  <c r="T78" i="26"/>
  <c r="V85" i="26"/>
  <c r="Y57" i="26"/>
  <c r="Z47" i="26"/>
  <c r="Y80" i="26"/>
  <c r="Y63" i="26"/>
  <c r="W65" i="26" l="1"/>
  <c r="W72" i="26" s="1"/>
  <c r="W74" i="26" s="1"/>
  <c r="T94" i="26"/>
  <c r="U84" i="26"/>
  <c r="U89" i="26" s="1"/>
  <c r="U92" i="26" s="1"/>
  <c r="U93" i="26" s="1"/>
  <c r="U96" i="26" s="1"/>
  <c r="T90" i="26"/>
  <c r="T95" i="26" s="1"/>
  <c r="T96" i="26"/>
  <c r="U78" i="26"/>
  <c r="U94" i="26"/>
  <c r="Z80" i="26"/>
  <c r="Z63" i="26"/>
  <c r="AA47" i="26"/>
  <c r="Z57" i="26"/>
  <c r="AC82" i="26"/>
  <c r="AD73" i="26"/>
  <c r="AC71" i="26"/>
  <c r="AB91" i="26"/>
  <c r="AC79" i="26"/>
  <c r="W81" i="26"/>
  <c r="W76" i="26"/>
  <c r="V77" i="26"/>
  <c r="V84" i="26" s="1"/>
  <c r="V89" i="26" s="1"/>
  <c r="W85" i="26"/>
  <c r="X70" i="26"/>
  <c r="X69" i="26"/>
  <c r="X65" i="26" s="1"/>
  <c r="X72" i="26" s="1"/>
  <c r="X74" i="26" s="1"/>
  <c r="Y49" i="26"/>
  <c r="U90" i="26" l="1"/>
  <c r="U95" i="26" s="1"/>
  <c r="V92" i="26"/>
  <c r="V93" i="26" s="1"/>
  <c r="V96" i="26" s="1"/>
  <c r="V90" i="26"/>
  <c r="V95" i="26" s="1"/>
  <c r="V94" i="26"/>
  <c r="X81" i="26"/>
  <c r="X76" i="26"/>
  <c r="AC91" i="26"/>
  <c r="AD79" i="26"/>
  <c r="X85" i="26"/>
  <c r="V78" i="26"/>
  <c r="W77" i="26"/>
  <c r="W84" i="26" s="1"/>
  <c r="W89" i="26" s="1"/>
  <c r="AA80" i="26"/>
  <c r="AB47" i="26"/>
  <c r="AA63" i="26"/>
  <c r="AA57" i="26"/>
  <c r="Z49" i="26"/>
  <c r="Y69" i="26"/>
  <c r="Y70" i="26"/>
  <c r="AD82" i="26"/>
  <c r="AD71" i="26"/>
  <c r="AE73" i="26"/>
  <c r="Z69" i="26" l="1"/>
  <c r="AA49" i="26"/>
  <c r="Z70" i="26"/>
  <c r="W92" i="26"/>
  <c r="W93" i="26" s="1"/>
  <c r="W96" i="26" s="1"/>
  <c r="W90" i="26"/>
  <c r="W95" i="26" s="1"/>
  <c r="W94" i="26"/>
  <c r="AD91" i="26"/>
  <c r="AE79" i="26"/>
  <c r="AE82" i="26"/>
  <c r="AE71" i="26"/>
  <c r="AF73" i="26"/>
  <c r="Y85" i="26"/>
  <c r="W78" i="26"/>
  <c r="Y65" i="26"/>
  <c r="Y72" i="26" s="1"/>
  <c r="Y74" i="26" s="1"/>
  <c r="AB80" i="26"/>
  <c r="AC47" i="26"/>
  <c r="AB57" i="26"/>
  <c r="AB63" i="26"/>
  <c r="X77" i="26"/>
  <c r="X84" i="26" s="1"/>
  <c r="X89" i="26" s="1"/>
  <c r="Z65" i="26" l="1"/>
  <c r="Z72" i="26" s="1"/>
  <c r="Z74" i="26" s="1"/>
  <c r="Z81" i="26" s="1"/>
  <c r="X78" i="26"/>
  <c r="X92" i="26"/>
  <c r="X93" i="26" s="1"/>
  <c r="X96" i="26" s="1"/>
  <c r="X94" i="26"/>
  <c r="X90" i="26"/>
  <c r="X95" i="26" s="1"/>
  <c r="AC57" i="26"/>
  <c r="AD47" i="26"/>
  <c r="AC63" i="26"/>
  <c r="AC80" i="26"/>
  <c r="AE91" i="26"/>
  <c r="AF79" i="26"/>
  <c r="Z76" i="26"/>
  <c r="AF82" i="26"/>
  <c r="AG73" i="26"/>
  <c r="AF71" i="26"/>
  <c r="Y81" i="26"/>
  <c r="Y76" i="26"/>
  <c r="Z85" i="26"/>
  <c r="AA70" i="26"/>
  <c r="AA69" i="26"/>
  <c r="AB49" i="26"/>
  <c r="AA65" i="26" l="1"/>
  <c r="AA72" i="26" s="1"/>
  <c r="AA74" i="26" s="1"/>
  <c r="AG82" i="26"/>
  <c r="AH73" i="26"/>
  <c r="AG71" i="26"/>
  <c r="AG79" i="26"/>
  <c r="AF91" i="26"/>
  <c r="AD80" i="26"/>
  <c r="AD63" i="26"/>
  <c r="AD57" i="26"/>
  <c r="AE47" i="26"/>
  <c r="AB70" i="26"/>
  <c r="AB69" i="26"/>
  <c r="AB65" i="26" s="1"/>
  <c r="AB72" i="26" s="1"/>
  <c r="AB74" i="26" s="1"/>
  <c r="AC49" i="26"/>
  <c r="Y77" i="26"/>
  <c r="Y84" i="26" s="1"/>
  <c r="Y89" i="26" s="1"/>
  <c r="AA81" i="26"/>
  <c r="AA76" i="26"/>
  <c r="Z77" i="26"/>
  <c r="AA85" i="26"/>
  <c r="Z84" i="26" l="1"/>
  <c r="Z89" i="26" s="1"/>
  <c r="Z94" i="26" s="1"/>
  <c r="Y78" i="26"/>
  <c r="AA77" i="26"/>
  <c r="AC69" i="26"/>
  <c r="AD49" i="26"/>
  <c r="AC70" i="26"/>
  <c r="AG91" i="26"/>
  <c r="AH79" i="26"/>
  <c r="AB76" i="26"/>
  <c r="AB81" i="26"/>
  <c r="Z78" i="26"/>
  <c r="AB85" i="26"/>
  <c r="AH82" i="26"/>
  <c r="AH71" i="26"/>
  <c r="AI73" i="26"/>
  <c r="Y92" i="26"/>
  <c r="Y93" i="26" s="1"/>
  <c r="Y96" i="26" s="1"/>
  <c r="Y94" i="26"/>
  <c r="Y90" i="26"/>
  <c r="Y95" i="26" s="1"/>
  <c r="AE63" i="26"/>
  <c r="AE80" i="26"/>
  <c r="AE57" i="26"/>
  <c r="AF47" i="26"/>
  <c r="AA84" i="26" l="1"/>
  <c r="AA89" i="26" s="1"/>
  <c r="AA92" i="26" s="1"/>
  <c r="AC85" i="26"/>
  <c r="Z92" i="26"/>
  <c r="Z93" i="26" s="1"/>
  <c r="Z96" i="26" s="1"/>
  <c r="AA78" i="26"/>
  <c r="Z90" i="26"/>
  <c r="Z95" i="26" s="1"/>
  <c r="AB77" i="26"/>
  <c r="AD69" i="26"/>
  <c r="AE49" i="26"/>
  <c r="AD70" i="26"/>
  <c r="AI82" i="26"/>
  <c r="AI71" i="26"/>
  <c r="AJ73" i="26"/>
  <c r="AH91" i="26"/>
  <c r="AI79" i="26"/>
  <c r="AC65" i="26"/>
  <c r="AC72" i="26" s="1"/>
  <c r="AC74" i="26" s="1"/>
  <c r="AF80" i="26"/>
  <c r="AG47" i="26"/>
  <c r="AF63" i="26"/>
  <c r="AF57" i="26"/>
  <c r="AD85" i="26" l="1"/>
  <c r="AA94" i="26"/>
  <c r="AA93" i="26"/>
  <c r="AA96" i="26" s="1"/>
  <c r="AA90" i="26"/>
  <c r="AA95" i="26" s="1"/>
  <c r="AB84" i="26"/>
  <c r="AB89" i="26" s="1"/>
  <c r="AB90" i="26" s="1"/>
  <c r="AJ79" i="26"/>
  <c r="AI91" i="26"/>
  <c r="AG57" i="26"/>
  <c r="AH47" i="26"/>
  <c r="AG80" i="26"/>
  <c r="AG63" i="26"/>
  <c r="AJ82" i="26"/>
  <c r="AK73" i="26"/>
  <c r="AJ71" i="26"/>
  <c r="AF49" i="26"/>
  <c r="AE70" i="26"/>
  <c r="AE69" i="26"/>
  <c r="AE65" i="26" s="1"/>
  <c r="AE72" i="26" s="1"/>
  <c r="AE74" i="26" s="1"/>
  <c r="AC81" i="26"/>
  <c r="AC76" i="26"/>
  <c r="AD65" i="26"/>
  <c r="AD72" i="26" s="1"/>
  <c r="AD74" i="26" s="1"/>
  <c r="AB78" i="26"/>
  <c r="AB95" i="26" l="1"/>
  <c r="AB92" i="26"/>
  <c r="AB93" i="26" s="1"/>
  <c r="AB96" i="26" s="1"/>
  <c r="AB94" i="26"/>
  <c r="AF70" i="26"/>
  <c r="AF69" i="26"/>
  <c r="AG49" i="26"/>
  <c r="AJ91" i="26"/>
  <c r="AK79" i="26"/>
  <c r="AD76" i="26"/>
  <c r="AD81" i="26"/>
  <c r="AE81" i="26"/>
  <c r="AE76" i="26"/>
  <c r="AK82" i="26"/>
  <c r="AK71" i="26"/>
  <c r="AL73" i="26"/>
  <c r="AH80" i="26"/>
  <c r="AH63" i="26"/>
  <c r="AI47" i="26"/>
  <c r="AH57" i="26"/>
  <c r="AC77" i="26"/>
  <c r="AC84" i="26" s="1"/>
  <c r="AC89" i="26" s="1"/>
  <c r="AE85" i="26"/>
  <c r="AF65" i="26" l="1"/>
  <c r="AF72" i="26" s="1"/>
  <c r="AF74" i="26" s="1"/>
  <c r="AC78" i="26"/>
  <c r="AC92" i="26"/>
  <c r="AC93" i="26" s="1"/>
  <c r="AC96" i="26" s="1"/>
  <c r="AC90" i="26"/>
  <c r="AC95" i="26" s="1"/>
  <c r="AC94" i="26"/>
  <c r="AI80" i="26"/>
  <c r="AI57" i="26"/>
  <c r="AI63" i="26"/>
  <c r="AJ47" i="26"/>
  <c r="AG70" i="26"/>
  <c r="AG69" i="26"/>
  <c r="AG65" i="26" s="1"/>
  <c r="AG72" i="26" s="1"/>
  <c r="AG74" i="26" s="1"/>
  <c r="AH49" i="26"/>
  <c r="AD77" i="26"/>
  <c r="AD84" i="26" s="1"/>
  <c r="AD89" i="26" s="1"/>
  <c r="AF76" i="26"/>
  <c r="AF81" i="26"/>
  <c r="AE77" i="26"/>
  <c r="AK91" i="26"/>
  <c r="AL79" i="26"/>
  <c r="AF85" i="26"/>
  <c r="AL82" i="26"/>
  <c r="AM73" i="26"/>
  <c r="AL71" i="26"/>
  <c r="AE84" i="26" l="1"/>
  <c r="AE89" i="26" s="1"/>
  <c r="AE92" i="26" s="1"/>
  <c r="AE78" i="26"/>
  <c r="AD78" i="26"/>
  <c r="AD92" i="26"/>
  <c r="AD93" i="26" s="1"/>
  <c r="AD96" i="26" s="1"/>
  <c r="AD94" i="26"/>
  <c r="AD90" i="26"/>
  <c r="AD95" i="26" s="1"/>
  <c r="AL91" i="26"/>
  <c r="AM79" i="26"/>
  <c r="AH69" i="26"/>
  <c r="AI49" i="26"/>
  <c r="AH70" i="26"/>
  <c r="AJ80" i="26"/>
  <c r="AJ63" i="26"/>
  <c r="AK47" i="26"/>
  <c r="AJ57" i="26"/>
  <c r="AM82" i="26"/>
  <c r="AN73" i="26"/>
  <c r="AM71" i="26"/>
  <c r="AF77" i="26"/>
  <c r="AG76" i="26"/>
  <c r="AG81" i="26"/>
  <c r="AG85" i="26"/>
  <c r="AF84" i="26" l="1"/>
  <c r="AF89" i="26" s="1"/>
  <c r="AF90" i="26" s="1"/>
  <c r="AE90" i="26"/>
  <c r="AE95" i="26" s="1"/>
  <c r="AE94" i="26"/>
  <c r="AE93" i="26"/>
  <c r="AE96" i="26" s="1"/>
  <c r="AF92" i="26"/>
  <c r="AF93" i="26" s="1"/>
  <c r="AF78" i="26"/>
  <c r="AH85" i="26"/>
  <c r="AM91" i="26"/>
  <c r="AN79" i="26"/>
  <c r="AK80" i="26"/>
  <c r="AK57" i="26"/>
  <c r="AL47" i="26"/>
  <c r="AK63" i="26"/>
  <c r="AI69" i="26"/>
  <c r="AJ49" i="26"/>
  <c r="AI70" i="26"/>
  <c r="AG77" i="26"/>
  <c r="AN82" i="26"/>
  <c r="AN71" i="26"/>
  <c r="AO73" i="26"/>
  <c r="AH65" i="26"/>
  <c r="AH72" i="26" s="1"/>
  <c r="AH74" i="26" s="1"/>
  <c r="AI65" i="26" l="1"/>
  <c r="AI72" i="26" s="1"/>
  <c r="AI74" i="26" s="1"/>
  <c r="AF95" i="26"/>
  <c r="AG84" i="26"/>
  <c r="AG89" i="26" s="1"/>
  <c r="AG90" i="26" s="1"/>
  <c r="AG95" i="26" s="1"/>
  <c r="AF94" i="26"/>
  <c r="AF96" i="26"/>
  <c r="AG78" i="26"/>
  <c r="AH81" i="26"/>
  <c r="AH76" i="26"/>
  <c r="AI81" i="26"/>
  <c r="AI76" i="26"/>
  <c r="AO82" i="26"/>
  <c r="AP73" i="26"/>
  <c r="AO71" i="26"/>
  <c r="AI85" i="26"/>
  <c r="AL80" i="26"/>
  <c r="AL63" i="26"/>
  <c r="AM47" i="26"/>
  <c r="AL57" i="26"/>
  <c r="AO79" i="26"/>
  <c r="AN91" i="26"/>
  <c r="AJ70" i="26"/>
  <c r="AK49" i="26"/>
  <c r="AJ69" i="26"/>
  <c r="AJ65" i="26" s="1"/>
  <c r="AJ72" i="26" s="1"/>
  <c r="AJ74" i="26" s="1"/>
  <c r="AG94" i="26" l="1"/>
  <c r="AG92" i="26"/>
  <c r="AG93" i="26" s="1"/>
  <c r="AG96" i="26" s="1"/>
  <c r="AP82" i="26"/>
  <c r="AQ73" i="26"/>
  <c r="AP71" i="26"/>
  <c r="AH77" i="26"/>
  <c r="AH84" i="26" s="1"/>
  <c r="AH89" i="26" s="1"/>
  <c r="AJ76" i="26"/>
  <c r="AJ81" i="26"/>
  <c r="AO91" i="26"/>
  <c r="AP79" i="26"/>
  <c r="AK70" i="26"/>
  <c r="AK69" i="26"/>
  <c r="AK65" i="26" s="1"/>
  <c r="AK72" i="26" s="1"/>
  <c r="AK74" i="26" s="1"/>
  <c r="AL49" i="26"/>
  <c r="AI77" i="26"/>
  <c r="AJ85" i="26"/>
  <c r="AN47" i="26"/>
  <c r="AM57" i="26"/>
  <c r="AM80" i="26"/>
  <c r="AM63" i="26"/>
  <c r="AI84" i="26" l="1"/>
  <c r="AI89" i="26" s="1"/>
  <c r="AI90" i="26" s="1"/>
  <c r="AI78" i="26"/>
  <c r="AH78" i="26"/>
  <c r="AK81" i="26"/>
  <c r="AK76" i="26"/>
  <c r="AK85" i="26"/>
  <c r="AH92" i="26"/>
  <c r="AH93" i="26" s="1"/>
  <c r="AH96" i="26" s="1"/>
  <c r="AH90" i="26"/>
  <c r="AH95" i="26" s="1"/>
  <c r="AH94" i="26"/>
  <c r="AJ77" i="26"/>
  <c r="AQ82" i="26"/>
  <c r="AQ71" i="26"/>
  <c r="AR73" i="26"/>
  <c r="AN80" i="26"/>
  <c r="AN57" i="26"/>
  <c r="AN63" i="26"/>
  <c r="AO47" i="26"/>
  <c r="AL69" i="26"/>
  <c r="AM49" i="26"/>
  <c r="AL70" i="26"/>
  <c r="AP91" i="26"/>
  <c r="AQ79" i="26"/>
  <c r="AL65" i="26" l="1"/>
  <c r="AL72" i="26" s="1"/>
  <c r="AL74" i="26" s="1"/>
  <c r="AI94" i="26"/>
  <c r="AJ84" i="26"/>
  <c r="AJ89" i="26" s="1"/>
  <c r="AJ94" i="26" s="1"/>
  <c r="AI92" i="26"/>
  <c r="AI93" i="26" s="1"/>
  <c r="AI96" i="26" s="1"/>
  <c r="AI95" i="26"/>
  <c r="AQ91" i="26"/>
  <c r="AR79" i="26"/>
  <c r="AL76" i="26"/>
  <c r="AL81" i="26"/>
  <c r="AO80" i="26"/>
  <c r="AO57" i="26"/>
  <c r="AP47" i="26"/>
  <c r="AO63" i="26"/>
  <c r="AR82" i="26"/>
  <c r="AR71" i="26"/>
  <c r="AS73" i="26"/>
  <c r="AJ78" i="26"/>
  <c r="AL85" i="26"/>
  <c r="AM69" i="26"/>
  <c r="AN49" i="26"/>
  <c r="AM70" i="26"/>
  <c r="AK77" i="26"/>
  <c r="AJ90" i="26" l="1"/>
  <c r="AJ95" i="26" s="1"/>
  <c r="AJ92" i="26"/>
  <c r="AJ93" i="26" s="1"/>
  <c r="AJ96" i="26" s="1"/>
  <c r="AK84" i="26"/>
  <c r="AK89" i="26" s="1"/>
  <c r="AK90" i="26" s="1"/>
  <c r="AM85" i="26"/>
  <c r="AK78" i="26"/>
  <c r="AN70" i="26"/>
  <c r="AN69" i="26"/>
  <c r="AN65" i="26" s="1"/>
  <c r="AN72" i="26" s="1"/>
  <c r="AN74" i="26" s="1"/>
  <c r="AO49" i="26"/>
  <c r="AS82" i="26"/>
  <c r="AT73" i="26"/>
  <c r="AS71" i="26"/>
  <c r="AP80" i="26"/>
  <c r="AP63" i="26"/>
  <c r="AP57" i="26"/>
  <c r="AQ47" i="26"/>
  <c r="AM65" i="26"/>
  <c r="AM72" i="26" s="1"/>
  <c r="AM74" i="26" s="1"/>
  <c r="AL77" i="26"/>
  <c r="AR91" i="26"/>
  <c r="AS79" i="26"/>
  <c r="AL84" i="26" l="1"/>
  <c r="AL89" i="26" s="1"/>
  <c r="AK94" i="26"/>
  <c r="AK92" i="26"/>
  <c r="AK93" i="26" s="1"/>
  <c r="AK96" i="26" s="1"/>
  <c r="AK95" i="26"/>
  <c r="AL92" i="26"/>
  <c r="AL94" i="26"/>
  <c r="AL90" i="26"/>
  <c r="AL95" i="26" s="1"/>
  <c r="AQ80" i="26"/>
  <c r="AR47" i="26"/>
  <c r="AQ63" i="26"/>
  <c r="AQ57" i="26"/>
  <c r="AN76" i="26"/>
  <c r="AN81" i="26"/>
  <c r="AL78" i="26"/>
  <c r="AT82" i="26"/>
  <c r="AU73" i="26"/>
  <c r="AT71" i="26"/>
  <c r="AN85" i="26"/>
  <c r="AS91" i="26"/>
  <c r="AT79" i="26"/>
  <c r="AM81" i="26"/>
  <c r="AM76" i="26"/>
  <c r="AP49" i="26"/>
  <c r="AO70" i="26"/>
  <c r="AO69" i="26"/>
  <c r="AO65" i="26" l="1"/>
  <c r="AO72" i="26" s="1"/>
  <c r="AO74" i="26" s="1"/>
  <c r="AL93" i="26"/>
  <c r="AL96" i="26" s="1"/>
  <c r="AO81" i="26"/>
  <c r="AO76" i="26"/>
  <c r="AS47" i="26"/>
  <c r="AR57" i="26"/>
  <c r="AR63" i="26"/>
  <c r="AR80" i="26"/>
  <c r="AO85" i="26"/>
  <c r="AU79" i="26"/>
  <c r="AT91" i="26"/>
  <c r="AU82" i="26"/>
  <c r="AU71" i="26"/>
  <c r="AV73" i="26"/>
  <c r="AN77" i="26"/>
  <c r="AP69" i="26"/>
  <c r="AQ49" i="26"/>
  <c r="AP70" i="26"/>
  <c r="AM77" i="26"/>
  <c r="AM84" i="26" s="1"/>
  <c r="AM89" i="26" s="1"/>
  <c r="AP85" i="26" l="1"/>
  <c r="AN84" i="26"/>
  <c r="AN89" i="26" s="1"/>
  <c r="AN90" i="26" s="1"/>
  <c r="AM78" i="26"/>
  <c r="AN78" i="26"/>
  <c r="AM92" i="26"/>
  <c r="AM93" i="26" s="1"/>
  <c r="AM96" i="26" s="1"/>
  <c r="AM90" i="26"/>
  <c r="AM95" i="26" s="1"/>
  <c r="AM94" i="26"/>
  <c r="AQ70" i="26"/>
  <c r="AQ69" i="26"/>
  <c r="AQ65" i="26" s="1"/>
  <c r="AQ72" i="26" s="1"/>
  <c r="AQ74" i="26" s="1"/>
  <c r="AR49" i="26"/>
  <c r="AV82" i="26"/>
  <c r="AW73" i="26"/>
  <c r="AV71" i="26"/>
  <c r="AU91" i="26"/>
  <c r="AV79" i="26"/>
  <c r="AO77" i="26"/>
  <c r="AO78" i="26" s="1"/>
  <c r="AP65" i="26"/>
  <c r="AP72" i="26" s="1"/>
  <c r="AP74" i="26" s="1"/>
  <c r="AS57" i="26"/>
  <c r="AT47" i="26"/>
  <c r="AS80" i="26"/>
  <c r="AS63" i="26"/>
  <c r="AN94" i="26" l="1"/>
  <c r="AN92" i="26"/>
  <c r="AN93" i="26" s="1"/>
  <c r="AN96" i="26" s="1"/>
  <c r="AO84" i="26"/>
  <c r="AO89" i="26" s="1"/>
  <c r="AO94" i="26" s="1"/>
  <c r="AP81" i="26"/>
  <c r="AP76" i="26"/>
  <c r="AR70" i="26"/>
  <c r="AR69" i="26"/>
  <c r="AR65" i="26" s="1"/>
  <c r="AR72" i="26" s="1"/>
  <c r="AR74" i="26" s="1"/>
  <c r="AS49" i="26"/>
  <c r="AQ81" i="26"/>
  <c r="AQ76" i="26"/>
  <c r="AT80" i="26"/>
  <c r="AT63" i="26"/>
  <c r="AT57" i="26"/>
  <c r="AU47" i="26"/>
  <c r="AW82" i="26"/>
  <c r="AX73" i="26"/>
  <c r="AW71" i="26"/>
  <c r="AQ85" i="26"/>
  <c r="AN95" i="26"/>
  <c r="AW79" i="26"/>
  <c r="AV91" i="26"/>
  <c r="AO92" i="26" l="1"/>
  <c r="AO90" i="26"/>
  <c r="AO95" i="26" s="1"/>
  <c r="AO93" i="26"/>
  <c r="AO96" i="26" s="1"/>
  <c r="AP77" i="26"/>
  <c r="AP84" i="26" s="1"/>
  <c r="AP89" i="26" s="1"/>
  <c r="AW91" i="26"/>
  <c r="AX79" i="26"/>
  <c r="AX82" i="26"/>
  <c r="AX71" i="26"/>
  <c r="AY73" i="26"/>
  <c r="AS69" i="26"/>
  <c r="AT49" i="26"/>
  <c r="AS70" i="26"/>
  <c r="AR76" i="26"/>
  <c r="AR81" i="26"/>
  <c r="AU80" i="26"/>
  <c r="AU63" i="26"/>
  <c r="AV47" i="26"/>
  <c r="AU57" i="26"/>
  <c r="AQ77" i="26"/>
  <c r="AR85" i="26"/>
  <c r="AQ84" i="26" l="1"/>
  <c r="AQ89" i="26" s="1"/>
  <c r="AQ92" i="26" s="1"/>
  <c r="AS85" i="26"/>
  <c r="AP92" i="26"/>
  <c r="AP93" i="26" s="1"/>
  <c r="AP96" i="26" s="1"/>
  <c r="AP94" i="26"/>
  <c r="AP90" i="26"/>
  <c r="AP95" i="26" s="1"/>
  <c r="AY82" i="26"/>
  <c r="AY71" i="26"/>
  <c r="AZ73" i="26"/>
  <c r="AQ78" i="26"/>
  <c r="AT69" i="26"/>
  <c r="AU49" i="26"/>
  <c r="AT70" i="26"/>
  <c r="AP78" i="26"/>
  <c r="AV80" i="26"/>
  <c r="AW47" i="26"/>
  <c r="AV63" i="26"/>
  <c r="AV57" i="26"/>
  <c r="AR77" i="26"/>
  <c r="AS65" i="26"/>
  <c r="AS72" i="26" s="1"/>
  <c r="AS74" i="26" s="1"/>
  <c r="AX91" i="26"/>
  <c r="AY79" i="26"/>
  <c r="AT65" i="26" l="1"/>
  <c r="AT72" i="26" s="1"/>
  <c r="AT74" i="26" s="1"/>
  <c r="AT81" i="26" s="1"/>
  <c r="AR84" i="26"/>
  <c r="AR89" i="26" s="1"/>
  <c r="AR90" i="26" s="1"/>
  <c r="AQ90" i="26"/>
  <c r="AQ95" i="26" s="1"/>
  <c r="AQ94" i="26"/>
  <c r="AQ93" i="26"/>
  <c r="AQ96" i="26" s="1"/>
  <c r="AW80" i="26"/>
  <c r="AW57" i="26"/>
  <c r="AX47" i="26"/>
  <c r="AW63" i="26"/>
  <c r="AV49" i="26"/>
  <c r="AU70" i="26"/>
  <c r="AU69" i="26"/>
  <c r="AZ82" i="26"/>
  <c r="AZ71" i="26"/>
  <c r="AY91" i="26"/>
  <c r="AZ79" i="26"/>
  <c r="AZ91" i="26" s="1"/>
  <c r="AR78" i="26"/>
  <c r="AS81" i="26"/>
  <c r="AS76" i="26"/>
  <c r="AT85" i="26"/>
  <c r="AT76" i="26" l="1"/>
  <c r="AR95" i="26"/>
  <c r="AR92" i="26"/>
  <c r="AR93" i="26" s="1"/>
  <c r="AR96" i="26" s="1"/>
  <c r="AR94" i="26"/>
  <c r="AU85" i="26"/>
  <c r="AT77" i="26"/>
  <c r="AV70" i="26"/>
  <c r="AV69" i="26"/>
  <c r="AW49" i="26"/>
  <c r="AS77" i="26"/>
  <c r="AS84" i="26" s="1"/>
  <c r="AS89" i="26" s="1"/>
  <c r="AS78" i="26"/>
  <c r="AU65" i="26"/>
  <c r="AU72" i="26" s="1"/>
  <c r="AU74" i="26" s="1"/>
  <c r="AX80" i="26"/>
  <c r="AX63" i="26"/>
  <c r="AY47" i="26"/>
  <c r="AX57" i="26"/>
  <c r="AV85" i="26" l="1"/>
  <c r="AS92" i="26"/>
  <c r="AS93" i="26" s="1"/>
  <c r="AS96" i="26" s="1"/>
  <c r="AS94" i="26"/>
  <c r="AS90" i="26"/>
  <c r="AS95" i="26" s="1"/>
  <c r="AU81" i="26"/>
  <c r="AU76" i="26"/>
  <c r="AW70" i="26"/>
  <c r="AW69" i="26"/>
  <c r="AW65" i="26" s="1"/>
  <c r="AW72" i="26" s="1"/>
  <c r="AW74" i="26" s="1"/>
  <c r="AX49" i="26"/>
  <c r="AT84" i="26"/>
  <c r="AT89" i="26" s="1"/>
  <c r="AY80" i="26"/>
  <c r="AY57" i="26"/>
  <c r="AY63" i="26"/>
  <c r="AZ47" i="26"/>
  <c r="AV65" i="26"/>
  <c r="AV72" i="26" s="1"/>
  <c r="AV74" i="26" s="1"/>
  <c r="AT78" i="26"/>
  <c r="AX69" i="26" l="1"/>
  <c r="AY49" i="26"/>
  <c r="AX70" i="26"/>
  <c r="AW76" i="26"/>
  <c r="AW81" i="26"/>
  <c r="AV76" i="26"/>
  <c r="AV81" i="26"/>
  <c r="AW85" i="26"/>
  <c r="AZ63" i="26"/>
  <c r="AZ57" i="26"/>
  <c r="AZ80" i="26"/>
  <c r="AT92" i="26"/>
  <c r="AT93" i="26" s="1"/>
  <c r="AT96" i="26" s="1"/>
  <c r="AT90" i="26"/>
  <c r="AT95" i="26" s="1"/>
  <c r="AT94" i="26"/>
  <c r="AU77" i="26"/>
  <c r="AU84" i="26" s="1"/>
  <c r="AU89" i="26" s="1"/>
  <c r="AX65" i="26" l="1"/>
  <c r="AX72" i="26" s="1"/>
  <c r="AX74" i="26" s="1"/>
  <c r="AX81" i="26" s="1"/>
  <c r="AU78" i="26"/>
  <c r="AU92" i="26"/>
  <c r="AU93" i="26" s="1"/>
  <c r="AU96" i="26" s="1"/>
  <c r="AU90" i="26"/>
  <c r="AU95" i="26" s="1"/>
  <c r="AU94" i="26"/>
  <c r="AW77" i="26"/>
  <c r="AV77" i="26"/>
  <c r="AV84" i="26" s="1"/>
  <c r="AV89" i="26" s="1"/>
  <c r="AX85" i="26"/>
  <c r="AY69" i="26"/>
  <c r="AZ49" i="26"/>
  <c r="AY70" i="26"/>
  <c r="AX76" i="26" l="1"/>
  <c r="AY65" i="26"/>
  <c r="AY72" i="26" s="1"/>
  <c r="AY74" i="26" s="1"/>
  <c r="AW84" i="26"/>
  <c r="AW89" i="26" s="1"/>
  <c r="AW92" i="26" s="1"/>
  <c r="AV78" i="26"/>
  <c r="AW78" i="26"/>
  <c r="AY81" i="26"/>
  <c r="AY76" i="26"/>
  <c r="AV92" i="26"/>
  <c r="AV93" i="26" s="1"/>
  <c r="AV96" i="26" s="1"/>
  <c r="AV94" i="26"/>
  <c r="AV90" i="26"/>
  <c r="AV95" i="26" s="1"/>
  <c r="AY85" i="26"/>
  <c r="AX77" i="26"/>
  <c r="AZ70" i="26"/>
  <c r="AZ69" i="26"/>
  <c r="AX84" i="26" l="1"/>
  <c r="AX89" i="26" s="1"/>
  <c r="AX94" i="26" s="1"/>
  <c r="AW93" i="26"/>
  <c r="AW96" i="26" s="1"/>
  <c r="AW90" i="26"/>
  <c r="AW95" i="26" s="1"/>
  <c r="AW94" i="26"/>
  <c r="AZ85" i="26"/>
  <c r="AX78" i="26"/>
  <c r="AY77" i="26"/>
  <c r="AZ65" i="26"/>
  <c r="AZ72" i="26" s="1"/>
  <c r="AZ74" i="26" s="1"/>
  <c r="AY84" i="26" l="1"/>
  <c r="AY89" i="26" s="1"/>
  <c r="AY92" i="26" s="1"/>
  <c r="AY93" i="26" s="1"/>
  <c r="AY96" i="26" s="1"/>
  <c r="AX92" i="26"/>
  <c r="AX93" i="26" s="1"/>
  <c r="AX96" i="26" s="1"/>
  <c r="AX90" i="26"/>
  <c r="AX95" i="26" s="1"/>
  <c r="AY78" i="26"/>
  <c r="AZ76" i="26"/>
  <c r="AZ81" i="26"/>
  <c r="AY90" i="26"/>
  <c r="AY94" i="26" l="1"/>
  <c r="AY95" i="26"/>
  <c r="AZ77" i="26"/>
  <c r="AZ84" i="26" s="1"/>
  <c r="AZ89" i="26" s="1"/>
  <c r="AZ92" i="26" l="1"/>
  <c r="AZ93" i="26" s="1"/>
  <c r="AZ94" i="26"/>
  <c r="AZ90" i="26"/>
  <c r="AZ95" i="26" s="1"/>
  <c r="F28" i="26" s="1"/>
  <c r="AZ78" i="26"/>
  <c r="AZ96" i="26" l="1"/>
  <c r="F29" i="26" s="1"/>
  <c r="F30" i="26"/>
  <c r="F31" i="26" s="1"/>
  <c r="A11" i="12" l="1"/>
  <c r="A13" i="13" s="1"/>
  <c r="A11" i="17" l="1"/>
  <c r="A12" i="10" s="1"/>
  <c r="A15" i="6"/>
  <c r="A14" i="17" s="1"/>
  <c r="A15" i="10" s="1"/>
  <c r="A16" i="13"/>
  <c r="A14" i="12"/>
  <c r="A12" i="26" l="1"/>
  <c r="A15" i="26"/>
  <c r="A5" i="10" l="1"/>
  <c r="A4" i="17"/>
  <c r="A5" i="6"/>
  <c r="A6" i="13"/>
  <c r="A4" i="12"/>
</calcChain>
</file>

<file path=xl/sharedStrings.xml><?xml version="1.0" encoding="utf-8"?>
<sst xmlns="http://schemas.openxmlformats.org/spreadsheetml/2006/main" count="1440" uniqueCount="655">
  <si>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</si>
  <si>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</si>
  <si>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</si>
  <si>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</si>
  <si>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</si>
  <si>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</si>
  <si>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</si>
  <si>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</si>
  <si>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</si>
  <si>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</si>
  <si>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</si>
  <si>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</si>
  <si>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</si>
  <si>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</si>
  <si>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</si>
  <si>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</si>
  <si>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</si>
  <si>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</si>
  <si>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</si>
  <si>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</si>
  <si>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</si>
  <si>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</si>
  <si>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</si>
  <si>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</si>
  <si>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</si>
  <si>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</si>
  <si>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</si>
  <si>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</si>
  <si>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</si>
  <si>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</si>
  <si>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</si>
  <si>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</si>
  <si>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</si>
  <si>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</si>
  <si>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</si>
  <si>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</si>
  <si>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</si>
  <si>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</si>
  <si>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</si>
  <si>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</si>
  <si>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</si>
  <si>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</si>
  <si>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</si>
  <si>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</si>
  <si>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</si>
  <si>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</si>
  <si>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</si>
  <si>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</si>
  <si>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</si>
  <si>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</si>
  <si>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</si>
  <si>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</si>
  <si>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</si>
  <si>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</si>
  <si>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</si>
  <si>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</si>
  <si>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</si>
  <si>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</si>
  <si>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</si>
  <si>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</si>
  <si>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</si>
  <si>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</si>
  <si>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</si>
  <si>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</si>
  <si>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</si>
  <si>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</si>
  <si>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</si>
  <si>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</si>
  <si>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</si>
  <si>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</si>
  <si>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</si>
  <si>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</si>
  <si>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</si>
  <si>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</si>
  <si>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</si>
  <si>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</si>
  <si>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</si>
  <si>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</si>
  <si>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</si>
  <si>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</si>
  <si>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</si>
  <si>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</si>
  <si>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</si>
  <si>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</si>
  <si>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</si>
  <si>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</si>
  <si>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</si>
  <si>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</si>
  <si>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</si>
  <si>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</si>
  <si>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</si>
  <si>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</si>
  <si>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</si>
  <si>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</si>
  <si>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</si>
  <si>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</si>
  <si>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</si>
  <si>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</si>
  <si>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</si>
  <si>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</si>
  <si>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</si>
  <si>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</si>
  <si>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</si>
  <si>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</si>
  <si>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</si>
  <si>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</si>
  <si>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</si>
  <si>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</si>
  <si>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</si>
  <si>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</si>
  <si>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</si>
  <si>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</si>
  <si>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</si>
  <si>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</si>
  <si>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</si>
  <si>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</si>
  <si>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</si>
  <si>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</si>
  <si>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</si>
  <si>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</si>
  <si>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</si>
  <si>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</si>
  <si>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</si>
  <si>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</si>
  <si>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</si>
  <si>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</si>
  <si>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</si>
  <si>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</si>
  <si>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</si>
  <si>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</si>
  <si>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</si>
  <si>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</si>
  <si>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</si>
  <si>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</si>
  <si>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</si>
  <si>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</si>
  <si>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</si>
  <si>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</si>
  <si>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</si>
  <si>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</si>
  <si>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</si>
  <si>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</si>
  <si>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</si>
  <si>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</si>
  <si>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</si>
  <si>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</si>
  <si>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</si>
  <si>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</si>
  <si>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</si>
  <si>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</si>
  <si>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</si>
  <si>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</si>
  <si>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</si>
  <si>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</si>
  <si>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</si>
  <si>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</si>
  <si>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</si>
  <si>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</si>
  <si>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</si>
  <si>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</si>
  <si>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</si>
  <si>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</si>
  <si>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</si>
  <si>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</si>
  <si>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</si>
  <si>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</si>
  <si>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</si>
  <si>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</si>
  <si>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</si>
  <si>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</si>
  <si>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</si>
  <si>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</si>
  <si>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</si>
  <si>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</si>
  <si>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</si>
  <si>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</si>
  <si>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</si>
  <si>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</si>
  <si>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</si>
  <si>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</si>
  <si>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</si>
  <si>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</si>
  <si>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</si>
  <si>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</si>
  <si>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</si>
  <si>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</si>
  <si>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</si>
  <si>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</si>
  <si>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</si>
  <si>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</si>
  <si>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</si>
  <si>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</si>
  <si>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</si>
  <si>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</si>
  <si>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</si>
  <si>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</si>
  <si>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</si>
  <si>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</si>
  <si>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</si>
  <si>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</si>
  <si>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</si>
  <si>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</si>
  <si>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</si>
  <si>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</si>
  <si>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</si>
  <si>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</si>
  <si>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</si>
  <si>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</si>
  <si>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</si>
  <si>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</si>
  <si>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</si>
  <si>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</si>
  <si>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</si>
  <si>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</si>
  <si>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</si>
  <si>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</si>
  <si>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</si>
  <si>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</si>
  <si>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</si>
  <si>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</si>
  <si>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</si>
  <si>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</si>
  <si>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</si>
  <si>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</si>
  <si>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</si>
  <si>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</si>
  <si>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</si>
  <si>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</si>
  <si>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</si>
  <si>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</si>
  <si>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</si>
  <si>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</si>
  <si>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</si>
  <si>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</si>
  <si>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</si>
  <si>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</si>
  <si>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</si>
  <si>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</si>
  <si>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</si>
  <si>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</si>
  <si>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</si>
  <si>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</si>
  <si>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</si>
  <si>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</si>
  <si>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</si>
  <si>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</si>
  <si>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</si>
  <si>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</si>
  <si>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</si>
  <si>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</si>
  <si>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</si>
  <si>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</si>
  <si>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</si>
  <si>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</si>
  <si>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</si>
  <si>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</si>
  <si>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</si>
  <si>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</si>
  <si>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</si>
  <si>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</si>
  <si>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</si>
  <si>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</si>
  <si>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</si>
  <si>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</si>
  <si>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</si>
  <si>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</si>
  <si>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</si>
  <si>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</si>
  <si>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</si>
  <si>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</si>
  <si>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</si>
  <si>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</si>
  <si>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</si>
  <si>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</si>
  <si>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</si>
  <si>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</si>
  <si>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</si>
  <si>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</si>
  <si>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</si>
  <si>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</si>
  <si>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</si>
  <si>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</si>
  <si>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</si>
  <si>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</si>
  <si>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</si>
  <si>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</si>
  <si>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</si>
  <si>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</si>
  <si>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</si>
  <si>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</si>
  <si>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</si>
  <si>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</si>
  <si>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</si>
  <si>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</si>
  <si>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</si>
  <si>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</si>
  <si>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</si>
  <si>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</si>
  <si>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</si>
  <si>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</si>
  <si>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</si>
  <si>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</si>
  <si>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</si>
  <si>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</si>
  <si>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</si>
  <si>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</si>
  <si>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</si>
  <si>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</si>
  <si>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</si>
  <si>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</si>
  <si>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</si>
  <si>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</si>
  <si>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</si>
  <si>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</si>
  <si>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</si>
  <si>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</si>
  <si>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</si>
  <si>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</si>
  <si>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</si>
  <si>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</si>
  <si>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</si>
  <si>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</si>
  <si>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</si>
  <si>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</si>
  <si>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</si>
  <si>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</si>
  <si>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</si>
  <si>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</si>
  <si>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</si>
  <si>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</si>
  <si>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</si>
  <si>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</si>
  <si>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</si>
  <si>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</si>
  <si>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</si>
  <si>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</si>
  <si>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</si>
  <si>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</si>
  <si>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</si>
  <si>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</si>
  <si>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</si>
  <si>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</si>
  <si>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</si>
  <si>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</si>
  <si>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</si>
  <si>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</si>
  <si>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</si>
  <si>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</si>
  <si>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</si>
  <si>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</si>
  <si>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</si>
  <si>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</si>
  <si>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</si>
  <si>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</si>
  <si>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</si>
  <si>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</si>
  <si>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</si>
  <si>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</si>
  <si>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</si>
  <si>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</si>
  <si>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</si>
  <si>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</si>
  <si>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</si>
  <si>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</si>
  <si>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</si>
  <si>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</si>
  <si>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</si>
  <si>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</si>
  <si>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</si>
  <si>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</si>
  <si>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</si>
  <si>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</si>
  <si>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</si>
  <si>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</si>
  <si>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</si>
  <si>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</si>
  <si>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</si>
  <si>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</si>
  <si>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</si>
  <si>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</si>
  <si>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</si>
  <si>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</si>
  <si>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</si>
  <si>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</si>
  <si>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</si>
  <si>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</si>
  <si>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</si>
  <si>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</si>
  <si>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</si>
  <si>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</si>
  <si>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</si>
  <si>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</si>
  <si>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</si>
  <si>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</si>
  <si>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</si>
  <si>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</si>
  <si>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</si>
  <si>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</si>
  <si>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</si>
  <si>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</si>
  <si>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</si>
  <si>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</si>
  <si>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</si>
  <si>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</si>
  <si>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</si>
  <si>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</si>
  <si>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</si>
  <si>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</si>
  <si>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</si>
  <si>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</si>
  <si>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</si>
  <si>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</si>
  <si>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</si>
  <si>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</si>
  <si>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</si>
  <si>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</si>
  <si>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</si>
  <si>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</si>
  <si>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</si>
  <si>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</si>
  <si>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</si>
  <si>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</si>
  <si>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</si>
  <si>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</si>
  <si>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</si>
  <si>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</si>
  <si>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</si>
  <si>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</si>
  <si>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</si>
  <si>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</si>
  <si>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</si>
  <si>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</si>
  <si>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</si>
  <si>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</si>
  <si>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</si>
  <si>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</si>
  <si>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</si>
  <si>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</si>
  <si>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</si>
  <si>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</si>
  <si>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</si>
  <si>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</si>
  <si>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</si>
  <si>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</si>
  <si>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</si>
  <si>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</si>
  <si>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</si>
  <si>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</si>
  <si>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</si>
  <si>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</si>
  <si>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</si>
  <si>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</si>
  <si>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</si>
  <si>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</si>
  <si>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</si>
  <si>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</si>
  <si>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</si>
  <si>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</si>
  <si>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</si>
  <si>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</si>
  <si>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</si>
  <si>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</si>
  <si>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</si>
  <si>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</si>
  <si>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</si>
  <si>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</si>
  <si>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</si>
  <si>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</si>
  <si>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</si>
  <si>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</si>
  <si>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</si>
  <si>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</si>
  <si>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2 (вторая)</t>
  </si>
  <si>
    <t>Развитие электрической сети/усиление существующей электрической сети, связанное с подключением новых потребителей</t>
  </si>
  <si>
    <t>заключен</t>
  </si>
  <si>
    <t>2017</t>
  </si>
  <si>
    <t>КЛ</t>
  </si>
  <si>
    <t>строительство</t>
  </si>
  <si>
    <t>Исполнение договора об осуществление технологического присоединения № Т13/17/0275-ДТП от 30.11.2017, а именно БКТП-2х1250/10/0,4 кВ и 2 КЛ 10 кВ от ПС 110 кВ Тарманы и ПС 110 кВ Щербаковская и КЛ-0,4 кВ, для электроснабжения ВРУ-0,4 кВ ООО «СМП-Инвест»  восьми жилых домов и двух гараж-стоянок, расположенных по адресу: г. Тюмень, ул. Ветеранов труда, 11, к электрическим сетям АО «Тюменьэнерго»</t>
  </si>
  <si>
    <t xml:space="preserve"> 30.11.2017</t>
  </si>
  <si>
    <t>I_NS3300.KL.0023</t>
  </si>
  <si>
    <t>№Т13/17/0275-ДТП от 30.11.2017</t>
  </si>
  <si>
    <t>г.Тюмень, ул. Ветеранов труда, 11, строение 20, земельный участок с кадастровым номером 72:23:0105001:0078; г.Тюмень, ул. Ветеранов труда, 11, земельный участок с кадастровым номером 72:23:0105001:10201; г.Тюмень, ул. Ветеранов труда, 11, строение 5, земельный участок с кадастровым номером 72:23:0105001:9939</t>
  </si>
  <si>
    <t xml:space="preserve">ВРУ-0,4 кВ объектов многоэтажной жилой застройки                                           </t>
  </si>
  <si>
    <r>
      <t xml:space="preserve">на первом этапе: </t>
    </r>
    <r>
      <rPr>
        <sz val="12"/>
        <color theme="1"/>
        <rFont val="Times New Roman"/>
        <family val="1"/>
        <charset val="204"/>
      </rPr>
      <t xml:space="preserve">
– четыре вновь сооружаемые КЛ-0,4 кВ от 1 секции РУ-0,4 кВ вновь сооружаемой БКТП 10/0,4 кВ № 1 (жилые дома ГП 1.1, ГП 1.2, ГП 1.3 и ГП 1.4), четыре точки с мощностью 100 кВт, 100 кВт, 100 кВт и 105,9 кВт соответственно;
– четыре вновь сооружаемые КЛ-0,4 кВ от 2 секции РУ-0,4 кВ вновь сооружаемой БКТП-10/0,4 кВ № 1 (жилые дома ГП 1.1, ГП 1.2, ГП 1.3 и ГП 1.4), четыре точки с мощностью 100 кВт, 100 кВт, 100 кВт и 105,9 кВт соответственно;
</t>
    </r>
    <r>
      <rPr>
        <b/>
        <sz val="12"/>
        <color theme="1"/>
        <rFont val="Times New Roman"/>
        <family val="1"/>
        <charset val="204"/>
      </rPr>
      <t xml:space="preserve">на втором этапе: </t>
    </r>
    <r>
      <rPr>
        <sz val="12"/>
        <color theme="1"/>
        <rFont val="Times New Roman"/>
        <family val="1"/>
        <charset val="204"/>
      </rPr>
      <t xml:space="preserve">
– вновь сооружаемая КЛ-0,4 кВ от 1 секции РУ-0,4 кВ вновь сооружаемой БКТП 10/0,4 кВ № 1 (гараж-стоянка 2.1), 68 кВт;
– две вновь сооружаемые КЛ-0,4 кВ от 2 секции РУ-0,4 кВ вновь сооружаемой БКТП 10/0,4 кВ № 1 (гараж-стоянка 2.1, уличное освещение), с мощностью 60 кВт и 15 кВт соответственно;
– четыре вновь сооружаемые КЛ-0,4 кВ от 1 секции РУ-0,4 кВ вновь сооружаемой БКТП 10/0,4 кВ № 2 (жилые дома ГП 1.5, ГП 1.6, гараж-стоянка 2.2, уличное освещение), три точки с мощностью 122,9 кВт, 122,9 кВт, 60 кВт и 15 кВт соответственно;
– три вновь сооружаемые КЛ-0,4 кВ от 2 секции РУ-0,4 кВ вновь сооружаемой БКТП 10/0,4 кВ № 2 (жилые дома ГП 1.5, ГП 1.6, гараж-стоянка 2.2), три точки с мощностью 122,9 кВт, 122,9 кВт и 68 кВт соответственно. 
</t>
    </r>
    <r>
      <rPr>
        <b/>
        <sz val="12"/>
        <color theme="1"/>
        <rFont val="Times New Roman"/>
        <family val="1"/>
        <charset val="204"/>
      </rPr>
      <t>на третьем этапе:</t>
    </r>
    <r>
      <rPr>
        <sz val="12"/>
        <color theme="1"/>
        <rFont val="Times New Roman"/>
        <family val="1"/>
        <charset val="204"/>
      </rPr>
      <t xml:space="preserve">
– две вновь сооружаемые КЛ-0,4 кВ от 1 секции РУ-0,4 кВ вновь сооружаемой БКТП 10/0,4 кВ № 2 (жилые дома ГП 3.1, ГП 3.2), две точки с мощностью по 122,65 кВт;
– две вновь сооружаемые КЛ-0,4 кВ от 2 секции РУ-0,4 кВ вновь сооружаемой БКТП 10/0,4 кВ № 2 (жилые дома ГП 3.1, ГП 3.2), две точки с мощностью по 122,65 кВт.</t>
    </r>
    <r>
      <rPr>
        <b/>
        <sz val="12"/>
        <color theme="1"/>
        <rFont val="Times New Roman"/>
        <family val="1"/>
        <charset val="204"/>
      </rPr>
      <t xml:space="preserve">
</t>
    </r>
  </si>
  <si>
    <r>
      <t xml:space="preserve"> На первом этапе:                                                                                                                                                                                                                                                                       </t>
    </r>
    <r>
      <rPr>
        <sz val="12"/>
        <color theme="1"/>
        <rFont val="Times New Roman"/>
        <family val="1"/>
        <charset val="204"/>
      </rPr>
      <t xml:space="preserve"> </t>
    </r>
    <r>
      <rPr>
        <b/>
        <sz val="12"/>
        <color theme="1"/>
        <rFont val="Times New Roman"/>
        <family val="1"/>
        <charset val="204"/>
      </rPr>
      <t>1.</t>
    </r>
    <r>
      <rPr>
        <sz val="12"/>
        <color theme="1"/>
        <rFont val="Times New Roman"/>
        <family val="1"/>
        <charset val="204"/>
      </rPr>
      <t xml:space="preserve">Проектирование и строительство двух двухтрансформаторных БКТП-10/0,4 кВ с силовыми трансформаторами 2х1250 кВА.                                                                                                 </t>
    </r>
    <r>
      <rPr>
        <b/>
        <sz val="12"/>
        <color theme="1"/>
        <rFont val="Times New Roman"/>
        <family val="1"/>
        <charset val="204"/>
      </rPr>
      <t>2.</t>
    </r>
    <r>
      <rPr>
        <sz val="12"/>
        <color theme="1"/>
        <rFont val="Times New Roman"/>
        <family val="1"/>
        <charset val="204"/>
      </rPr>
      <t xml:space="preserve"> Проектирование и строительство от ячейки 10 кВ №5 РУ-10 кВ ПС 110 кВ Тарманы и от первых опор ВЛ-10 кВ Якорь ПС 110 кВ Щербаковская до вновь сооружаемых БКТП 10/0,4 кВ двух КЛ 10 кВ с изоляцией из сшитого полиэтилена сечением от 150 мм2 до 240 мм2 суммарной протяженностью 1,8 км.                                                                              </t>
    </r>
    <r>
      <rPr>
        <b/>
        <sz val="12"/>
        <color theme="1"/>
        <rFont val="Times New Roman"/>
        <family val="1"/>
        <charset val="204"/>
      </rPr>
      <t>3.</t>
    </r>
    <r>
      <rPr>
        <sz val="12"/>
        <color theme="1"/>
        <rFont val="Times New Roman"/>
        <family val="1"/>
        <charset val="204"/>
      </rPr>
      <t xml:space="preserve"> Строительство восьми КЛ-0,4 кВ сечением свыше 150 мм2 два кабеля в траншее от 1 и 2 секции РУ-0,4 кВ вновь сооружаемой БКТП 10/0,4 кВ № 1 до ВРУ-0,4 кВ протяженностью 0,52 км, из них:
- два кабеля протяженностью по 0,06 км до ВРУ-0,4 кВ ГП 1.1;
- два кабеля протяженностью по 0,06 км до ВРУ-0,4 кВ ГП 1.2;
- два кабеля протяженностью по 0,06 км до ВРУ-0,4 кВ ГП 1.3;
- два кабеля протяженностью по 0,08 км до ВРУ-0,4 кВ ГП 1.4. 
</t>
    </r>
    <r>
      <rPr>
        <b/>
        <sz val="12"/>
        <color theme="1"/>
        <rFont val="Times New Roman"/>
        <family val="1"/>
        <charset val="204"/>
      </rPr>
      <t>На втором этапе:</t>
    </r>
    <r>
      <rPr>
        <sz val="12"/>
        <color theme="1"/>
        <rFont val="Times New Roman"/>
        <family val="1"/>
        <charset val="204"/>
      </rPr>
      <t xml:space="preserve">
</t>
    </r>
    <r>
      <rPr>
        <b/>
        <sz val="12"/>
        <color theme="1"/>
        <rFont val="Times New Roman"/>
        <family val="1"/>
        <charset val="204"/>
      </rPr>
      <t>1.</t>
    </r>
    <r>
      <rPr>
        <sz val="12"/>
        <color theme="1"/>
        <rFont val="Times New Roman"/>
        <family val="1"/>
        <charset val="204"/>
      </rPr>
      <t xml:space="preserve"> Строительство двух КЛ-0,4 кВ сечением свыше 150 мм2 два кабеля в траншее от 1 и 2 секции РУ-0,4 кВ вновь сооружаемой БКТП 10/0,4 кВ № 1 до ВРУ-0,4 кВ гаража стоянки 2.1 общей протяженностью 0,14 км. 
</t>
    </r>
    <r>
      <rPr>
        <b/>
        <sz val="12"/>
        <color theme="1"/>
        <rFont val="Times New Roman"/>
        <family val="1"/>
        <charset val="204"/>
      </rPr>
      <t>2.</t>
    </r>
    <r>
      <rPr>
        <sz val="12"/>
        <color theme="1"/>
        <rFont val="Times New Roman"/>
        <family val="1"/>
        <charset val="204"/>
      </rPr>
      <t xml:space="preserve"> Строительство шести КЛ-0,4 кВ сечением свыше 150 мм2 два кабеля в траншее от 1 и 2 секции РУ-0,4 кВ вновь сооружаемой БКТП 10/0,4 кВ № 2 до ВРУ-0,4 кВ протяженностью 0,5 км, из них:
- два кабеля протяженностью по 0,09 км до ВРУ-0,4 кВ ГП 1.5;
- два кабеля протяженностью по 0,09 км до ВРУ-0,4 кВ ГП 1.6;
- два кабеля протяженностью по 0,07 км до ВРУ-0,4 кВ гаража стоянки 2.2;
</t>
    </r>
    <r>
      <rPr>
        <b/>
        <sz val="12"/>
        <color theme="1"/>
        <rFont val="Times New Roman"/>
        <family val="1"/>
        <charset val="204"/>
      </rPr>
      <t>3.</t>
    </r>
    <r>
      <rPr>
        <sz val="12"/>
        <color theme="1"/>
        <rFont val="Times New Roman"/>
        <family val="1"/>
        <charset val="204"/>
      </rPr>
      <t xml:space="preserve"> Строительство КЛ-0,4 кВ сечением до 120 мм2 один кабель в траншее от 2 секции РУ-0,4 кВ сооружаемой БКТП 10/0,4 кВ № 1 до ШУО-0,4 кВ № 1 протяженностью 0,02км.
</t>
    </r>
    <r>
      <rPr>
        <b/>
        <sz val="12"/>
        <color theme="1"/>
        <rFont val="Times New Roman"/>
        <family val="1"/>
        <charset val="204"/>
      </rPr>
      <t xml:space="preserve">4. </t>
    </r>
    <r>
      <rPr>
        <sz val="12"/>
        <color theme="1"/>
        <rFont val="Times New Roman"/>
        <family val="1"/>
        <charset val="204"/>
      </rPr>
      <t xml:space="preserve">Строительство КЛ-0,4 кВ сечением до 120 мм2 один кабель в траншее от 1 секции РУ-0,4 кВ сооружаемой БКТП 10/0,4 кВ № 2 до ШУО-0,4 кВ № 2 протяженностью 0,02км. 
</t>
    </r>
    <r>
      <rPr>
        <b/>
        <sz val="12"/>
        <color theme="1"/>
        <rFont val="Times New Roman"/>
        <family val="1"/>
        <charset val="204"/>
      </rPr>
      <t>На третьем этапе:</t>
    </r>
    <r>
      <rPr>
        <sz val="12"/>
        <color theme="1"/>
        <rFont val="Times New Roman"/>
        <family val="1"/>
        <charset val="204"/>
      </rPr>
      <t xml:space="preserve">
Строительство четырёх КЛ-0,4 кВ сечением свыше 150 мм2 два кабеля в траншее от 1 и 2 секции РУ-0,4 кВ вновь сооружаемой БКТП 10/0,4 кВ № 2 до ВРУ-0,4 кВ протяженностью 0,4 км, из них:
- два кабеля протяженностью по 0,05 км до ВРУ-0,4 кВ ГП 3.1;
- два кабеля протяженностью по 0,15 км до ВРУ-0,4 кВ ГП 3.2.
</t>
    </r>
  </si>
  <si>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</si>
  <si>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строительство КЛ протяженностью 3,4 км и установка БКТП-2х1250/10/0,4 кВ - 2 шт.</t>
  </si>
  <si>
    <t>не применимо</t>
  </si>
  <si>
    <t>Тюм.область</t>
  </si>
  <si>
    <t>г.Тюмень</t>
  </si>
  <si>
    <t>-</t>
  </si>
  <si>
    <t>не относится</t>
  </si>
  <si>
    <t>3,4 км, 5 МВА;  2 шт.</t>
  </si>
  <si>
    <t>Этапность не предусмотрена</t>
  </si>
  <si>
    <t>КЛ 0.4 кВ - 1,615 млн.руб. без НДС                                                                                                                КЛ 10 кВ - 3,383 млн.руб. без НДС                                                                                                               МВА - 7,346 млн.руб. без НДС</t>
  </si>
  <si>
    <t>2018.0683</t>
  </si>
  <si>
    <t>Новое строительство и расширение электросетевых объектов</t>
  </si>
  <si>
    <t>02.2020</t>
  </si>
  <si>
    <t>ПИР</t>
  </si>
  <si>
    <t>Предварительный расчет стоимости работ</t>
  </si>
  <si>
    <t>ВЗ</t>
  </si>
  <si>
    <t>ОЗП</t>
  </si>
  <si>
    <t>ООО "М-Сетьстрой"</t>
  </si>
  <si>
    <t>1154289</t>
  </si>
  <si>
    <t>www.b2b-energo.ru</t>
  </si>
  <si>
    <t>19.12.2018</t>
  </si>
  <si>
    <t>25.01.2019</t>
  </si>
  <si>
    <t>22.02.2019</t>
  </si>
  <si>
    <t/>
  </si>
  <si>
    <t>14.03.2019</t>
  </si>
  <si>
    <t>15.07.2019</t>
  </si>
  <si>
    <t>ООО "Тесла"</t>
  </si>
  <si>
    <t>ООО ПТК "ЭКРА-Урал"</t>
  </si>
  <si>
    <t>ООО "Инженерные системы"</t>
  </si>
  <si>
    <t>ООО "ЛЭП-проект"</t>
  </si>
  <si>
    <t>ООО "ЭТП"</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</si>
  <si>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</si>
  <si>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</si>
  <si>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</si>
  <si>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</si>
  <si>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</si>
  <si>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</si>
  <si>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</si>
  <si>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</si>
  <si>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</si>
  <si>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</si>
  <si>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</si>
  <si>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</si>
  <si>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</si>
  <si>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</si>
  <si>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</si>
  <si>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</si>
  <si>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</si>
  <si>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</si>
  <si>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</si>
  <si>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</si>
  <si>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</si>
  <si>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</si>
  <si>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</si>
  <si>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</si>
  <si>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</si>
  <si>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</si>
  <si>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</si>
  <si>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</si>
  <si>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</si>
  <si>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</si>
  <si>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</si>
  <si>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</si>
  <si>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</si>
  <si>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</si>
  <si>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</si>
  <si>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</si>
  <si>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</si>
  <si>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</si>
  <si>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</si>
  <si>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</si>
  <si>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</si>
  <si>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 по договорам подряда (в разбивке по каждому подрядчику и по договорам):</t>
  </si>
  <si>
    <t>объем заключенного договора 16/2019/48 от 14.03.2019 . ООО "М-Сетьстрой"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</si>
  <si>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</si>
  <si>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</si>
  <si>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</si>
  <si>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407-Р от 03.06.2019 . Департамент имущественных отношений Тюменской области   в ценах 2019 года с НДС, млн. руб</t>
  </si>
  <si>
    <t>объем заключенного договора 423-Р от 10.06.2019 . Департамент имущественных отношений Тюменской области   в ценах 2019 года с НДС, млн. руб</t>
  </si>
  <si>
    <t>объем заключенного договора 513-Р от 05.07.2019 . Департамент имущественных отношений Тюменской области   в ценах 2019 года с НДС, млн. руб</t>
  </si>
  <si>
    <t>объем заключенного договора 588-Р от 23.07.2019 . Департамент имущественных отношений Тюменской области   в ценах 2019 года с НДС, млн. руб</t>
  </si>
  <si>
    <t>объем заключенного договора 631-Р от 26.07.2019 . Департамент имущественных отношений Тюменской области   в ценах 2019 года с НДС, млн. руб</t>
  </si>
  <si>
    <t>объем заключенного договора 618-Р от 25.07.2019 . Департамент имущественных отношений Тюменской области   в ценах 2019 года с НДС, млн. руб</t>
  </si>
  <si>
    <t>объем заключенного договора 599-Р от 24.07.2019 . Департамент имущественных отношений Тюменской области   в ценах 2019 года с НДС, млн. руб</t>
  </si>
  <si>
    <t>объем заключенного договора 433-Р от 13.06.2019 . Департамент имущественных отношений Тюменской области   в ценах 2019 года с НДС, млн. руб</t>
  </si>
  <si>
    <t>объем заключенного договора 402-Р от 30.05.2019 . Департамент имущественных отношений Тюменской области   в ценах 2019 года с НДС, млн. руб</t>
  </si>
  <si>
    <t>объем заключенного договора 2299 от 06.02.2020 . Департамент земельных отношений и градостроительства   в ценах 2020 года с НДС, млн. руб</t>
  </si>
  <si>
    <t xml:space="preserve"> АО "РОССЕТИ ТЮМЕНЬ" Тюменские ЭС</t>
  </si>
  <si>
    <t xml:space="preserve"> ООО "М-Сетьстрой"</t>
  </si>
  <si>
    <t xml:space="preserve"> Департамент имущественных отношений Тюменской области ; Департамент земельных отношений и градостроительства</t>
  </si>
  <si>
    <t>12.2020</t>
  </si>
  <si>
    <t>45,917</t>
  </si>
  <si>
    <t>648,013</t>
  </si>
  <si>
    <t>Прочие</t>
  </si>
  <si>
    <t xml:space="preserve">СЦ ЕП </t>
  </si>
  <si>
    <t>Департамент имущественных отношений Тюменской области</t>
  </si>
  <si>
    <t>п. 5.8.1.11</t>
  </si>
  <si>
    <t>03.06.2019</t>
  </si>
  <si>
    <t>10.06.2019</t>
  </si>
  <si>
    <t>05.07.2019</t>
  </si>
  <si>
    <t>23.07.2019</t>
  </si>
  <si>
    <t>26.07.2019</t>
  </si>
  <si>
    <t>25.07.2019</t>
  </si>
  <si>
    <t>24.07.2019</t>
  </si>
  <si>
    <t>13.06.2019</t>
  </si>
  <si>
    <t>30.05.2019</t>
  </si>
  <si>
    <t xml:space="preserve"> 29.05.2022</t>
  </si>
  <si>
    <t>Департамент земельных отношений и градостроительства</t>
  </si>
  <si>
    <t>06.02.2020</t>
  </si>
  <si>
    <t>Единого Стандарта закупок ПАО "Россети" (Положение о закупке), утв. решением совета директоров ПАО "Россети" (протокол от 17.12.2018 №334)</t>
  </si>
  <si>
    <t>Расчет</t>
  </si>
  <si>
    <t>Не наступил срок</t>
  </si>
  <si>
    <t>БКТП-2х1250 кВА</t>
  </si>
  <si>
    <t xml:space="preserve"> - СМР, %</t>
  </si>
  <si>
    <t xml:space="preserve"> - поставка основного оборудования, %</t>
  </si>
  <si>
    <t xml:space="preserve"> - разработка проектной документации и рабочей документации, %</t>
  </si>
  <si>
    <t>- подрядчики</t>
  </si>
  <si>
    <t>0.1 Технологическое присоединение</t>
  </si>
  <si>
    <t>Год окончания строительства 2022</t>
  </si>
  <si>
    <t xml:space="preserve"> -увеличение мощности силовых трансформаторов 10кВ: 5 МВА.;
 -увеличение протяжённости КЛ 10кВ: 1,8 км.;
-увеличение протяжённости КЛ 0,4кВ: 1,6 км.;                                                                                                                                                          
-Финансирование - 54,47 млн.руб.с НДС</t>
  </si>
  <si>
    <t>1.12.</t>
  </si>
  <si>
    <t>3.7.</t>
  </si>
  <si>
    <t>Раздел 5. Показатели инвестиционного проекта</t>
  </si>
  <si>
    <t xml:space="preserve"> по состоянию на 01.01.2022</t>
  </si>
  <si>
    <t>по состоянию на 01.01.2022</t>
  </si>
  <si>
    <t xml:space="preserve">План 2022 года </t>
  </si>
  <si>
    <t>Год 2023</t>
  </si>
  <si>
    <t>Год 2024</t>
  </si>
  <si>
    <t>Год 2025</t>
  </si>
  <si>
    <t>Год 2026</t>
  </si>
  <si>
    <t>Год 2027</t>
  </si>
  <si>
    <t>Год раскрытия информации: 2022 год</t>
  </si>
  <si>
    <t>Сметная стоимость проекта в ценах 2021 года с НДС, млн. руб.</t>
  </si>
  <si>
    <t>объем заключенного договора PD01.3000.2021.5388 от 10.06.2021 . АО "Тюменьэнерго Инжиниринг"    в ценах 2021 года с НДС, млн. руб</t>
  </si>
  <si>
    <t>объем заключенного договора 635-Р от 30.07.2019 . Департамент имущественных отношений Тюменской области   в ценах 2019 года с НДС, млн. руб</t>
  </si>
  <si>
    <t>объем заключенного договора 1018-Р от 15.11.2019 . Департамент имущественных отношений Тюменской области   в ценах 2019 года с НДС, млн. руб</t>
  </si>
  <si>
    <t>объем заключенного договора 1024-Р от 18.11.2019 . Департамент имущественных отношений Тюменской области   в ценах 2019 года с НДС, млн. руб</t>
  </si>
  <si>
    <t>Объект введен</t>
  </si>
  <si>
    <t>Выполнение проектных и изыскательских работ по строительству "ЛЭП 10 кВ от ПС 110 кВ Тарманы и ПС 110 кВ Щербаковская сустановкой БКТП-2х1250/10/0,4 кВ и ЛЭП 0,4 кВ до ВРУ 0,4 кВ ООО "СМП-ИнвестЛ филиала АО "Тюменьэнерго" – "Тюменские распределительные сети"</t>
  </si>
  <si>
    <t>филиал АО "Тюменьэнерго" Тюменские ЭС</t>
  </si>
  <si>
    <t>Разрешение на использование земельного участка для строительства ЛЭП 10 кВ от ПС 110 кВ Тарманы и ПС 110 кВ Щербаковская с установкой БКТП-2х1250/10/0.4 кВ и ЛЭП 0.4 кВ до ВРУ 0.4 кВ ООО "СМП-Инвест"</t>
  </si>
  <si>
    <t>Аналитическая записка Т13/01/8021 от 31.07.2020. Аренда земли НДС не облагается. Сумма договора 43.532,04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37.485,92 руб.</t>
  </si>
  <si>
    <t>Аналитическая записка Т13/01/8021 от 31.07.2020. Аренда земли НДС не облагается. Сумма договора 52.516,80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45.222,80 руб.</t>
  </si>
  <si>
    <t>Аналитическая записка Т13/01/8021 от 31.07.2020. Аренда земли НДС не облагается. Сумма договора 18.947,16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15.789,30 руб.</t>
  </si>
  <si>
    <t>Аналитическая записка Т13/01/8021 от 31.07.2020. Аренда земли НДС не облагается. Сумма договора 2.033,88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1.638,40 руб.</t>
  </si>
  <si>
    <t>Аналитическая записка Т13/01/8021 от 31.07.2020. Аренда земли НДС не облагается. Сумма договора 2.212,32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1.782,15 руб.</t>
  </si>
  <si>
    <t>Аналитическая записка Т13/01/8021 от 31.07.2020. Аренда земли НДС не облагается. Сумма договора 40.927,20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32.969,13 руб.</t>
  </si>
  <si>
    <t>Аналитическая записка Т13/01/8021 от 31.07.2020. Аренда земли НДС не облагается. Сумма договора 33.077,16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26.645,49 руб.</t>
  </si>
  <si>
    <t>Аналитическая записка Т13/01/8021 от 31.07.2020.  Аренда земли НДС не облагается. Сумма договора 2.547,00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2.193,25 руб.</t>
  </si>
  <si>
    <t>Аналитическая записка Т13/01/8021 от 31.07.2020. Аренда земли НДС не облагается. Сумма договора 1.320,24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1.136,87 руб.</t>
  </si>
  <si>
    <t>Публичный сервитут для строительства  ЛЭП 10 кВ от ПС 110 кВ Тарманы и ПС 110 кВ Щербаковская с установкой БКТП-2х1250/10/0.4 кВ и ЛЭП 0.4 кВ до ВРУ 0.4 кВ ООО "СМП-Инвест"</t>
  </si>
  <si>
    <t>Аналитическая записка Т13/01/9275 от 31.08.2020.  Аренда земли НДС не облагается.</t>
  </si>
  <si>
    <t>Аналитическая записка РТ13/01/2157 от 01.03.2021. Аренда земли НДС не облагается. Сумма договора 3.389,76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2.730,64 руб.</t>
  </si>
  <si>
    <t>Аналитическая записка РТ13/01/2157 от 01.03.2021. Аренда земли НДС не облагается. Сумма договора 2.283,60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1.649,27 руб.</t>
  </si>
  <si>
    <t>Аналитическая записка РТ13/01/2157 от 01.03.2021. Аренда земли НДС не облагается. Сумма договора 2.997,24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2.081,42 руб.</t>
  </si>
  <si>
    <t>СМР</t>
  </si>
  <si>
    <t>Выполнение работ по строительству БКТП-2х1250/10/0,4 кВ и 2КЛ 10 кВ от ПС 110 кВ Тарманы и ПС 110 кВ Щербаковская и КЛ-0,4 кВ до РУ 0,4 кВ ООО "СМП Инвест"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</si>
  <si>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</si>
  <si>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</si>
  <si>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</si>
  <si>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</si>
  <si>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</si>
  <si>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</si>
  <si>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Не включалась в ГКПЗ</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</si>
  <si>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</si>
  <si>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</si>
  <si>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</si>
  <si>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Филиал АО "Россети Тюмень" Тюменские ЭС</t>
  </si>
  <si>
    <t xml:space="preserve">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</si>
</sst>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1"/>
      <color indexed="8"/>
      <name val="Times New Roman"/>
      <family val="1"/>
      <charset val="204"/>
    </font>
    <font>
      <b/>
      <sz val="10"/>
      <color theme="1"/>
      <name val="Times New Roman"/>
      <family val="1"/>
      <charset val="204"/>
    </font>
    <font>
      <sz val="10"/>
      <color theme="1"/>
      <name val="Times New Roman"/>
      <family val="1"/>
      <charset val="204"/>
    </font>
    <font>
      <sz val="11"/>
      <color rgb="FF000000"/>
      <name val="Times New Roman"/>
      <family val="1"/>
      <charset val="204"/>
    </font>
    <font>
      <sz val="11"/>
      <color indexed="8"/>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0" fontId="11" fillId="0" borderId="0"/>
    <xf numFmtId="164" fontId="11" fillId="0" borderId="0" applyFont="0" applyFill="0" applyBorder="0" applyAlignment="0" applyProtection="0"/>
    <xf numFmtId="165" fontId="1" fillId="0" borderId="0" applyFont="0" applyFill="0" applyBorder="0" applyAlignment="0" applyProtection="0"/>
    <xf numFmtId="0" fontId="30" fillId="0" borderId="0"/>
    <xf numFmtId="0" fontId="11"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61" fillId="0" borderId="0" xfId="95" applyFont="1" applyFill="1" applyAlignment="1"/>
    <xf numFmtId="0" fontId="61" fillId="0" borderId="0" xfId="95" applyFont="1" applyFill="1" applyAlignment="1">
      <alignment horizontal="center"/>
    </xf>
    <xf numFmtId="0" fontId="61" fillId="0" borderId="0" xfId="95" applyFont="1" applyFill="1" applyAlignment="1">
      <alignment horizontal="center" wrapText="1"/>
    </xf>
    <xf numFmtId="0" fontId="11" fillId="0" borderId="0" xfId="2" applyFont="1" applyFill="1" applyAlignment="1">
      <alignment vertical="center"/>
    </xf>
    <xf numFmtId="0" fontId="61" fillId="0" borderId="0" xfId="2" applyFont="1" applyFill="1" applyAlignment="1">
      <alignment vertical="center"/>
    </xf>
    <xf numFmtId="0" fontId="62" fillId="0" borderId="0" xfId="2" applyFont="1" applyFill="1" applyAlignment="1">
      <alignment vertical="center"/>
    </xf>
    <xf numFmtId="0" fontId="61" fillId="0" borderId="0" xfId="2" applyFont="1" applyAlignment="1">
      <alignment vertical="center"/>
    </xf>
    <xf numFmtId="0" fontId="42" fillId="0" borderId="0" xfId="2" applyFont="1" applyAlignment="1">
      <alignment vertical="center"/>
    </xf>
    <xf numFmtId="0" fontId="61" fillId="0" borderId="0" xfId="95" applyFont="1" applyFill="1" applyAlignment="1">
      <alignment wrapText="1"/>
    </xf>
    <xf numFmtId="0" fontId="61" fillId="0" borderId="0" xfId="95" applyFont="1" applyFill="1" applyAlignment="1">
      <alignment horizontal="right"/>
    </xf>
    <xf numFmtId="2" fontId="61" fillId="0" borderId="0" xfId="95" applyNumberFormat="1" applyFont="1" applyFill="1" applyBorder="1" applyAlignment="1">
      <alignment vertical="center" wrapText="1"/>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46" xfId="2" applyFont="1" applyBorder="1" applyAlignment="1">
      <alignment vertical="center"/>
    </xf>
    <xf numFmtId="0" fontId="11" fillId="0" borderId="47" xfId="2" applyFont="1" applyBorder="1" applyAlignment="1">
      <alignment vertical="center"/>
    </xf>
    <xf numFmtId="3" fontId="41" fillId="0" borderId="47" xfId="2" applyNumberFormat="1" applyFont="1" applyBorder="1" applyAlignment="1">
      <alignment vertical="center"/>
    </xf>
    <xf numFmtId="0" fontId="41" fillId="0" borderId="0" xfId="2" applyFont="1" applyAlignment="1">
      <alignment vertical="center"/>
    </xf>
    <xf numFmtId="0" fontId="11" fillId="0" borderId="48" xfId="2" applyFont="1" applyBorder="1" applyAlignment="1">
      <alignment vertical="center"/>
    </xf>
    <xf numFmtId="3" fontId="41" fillId="0" borderId="4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9" xfId="2" applyNumberFormat="1" applyFont="1" applyBorder="1" applyAlignment="1">
      <alignment vertical="center"/>
    </xf>
    <xf numFmtId="3" fontId="41" fillId="0" borderId="50" xfId="2" applyNumberFormat="1" applyFont="1" applyBorder="1" applyAlignment="1">
      <alignment vertical="center"/>
    </xf>
    <xf numFmtId="3" fontId="41" fillId="0" borderId="1" xfId="2" applyNumberFormat="1" applyFont="1" applyFill="1" applyBorder="1" applyAlignment="1">
      <alignment horizontal="center" vertical="center"/>
    </xf>
    <xf numFmtId="0" fontId="11" fillId="0" borderId="51" xfId="2" applyFont="1" applyBorder="1" applyAlignment="1">
      <alignment vertical="center"/>
    </xf>
    <xf numFmtId="169" fontId="41" fillId="0" borderId="52" xfId="2" applyNumberFormat="1" applyFont="1" applyBorder="1" applyAlignment="1">
      <alignment vertical="center"/>
    </xf>
    <xf numFmtId="10" fontId="41" fillId="0" borderId="53" xfId="2" applyNumberFormat="1" applyFont="1" applyBorder="1" applyAlignment="1">
      <alignment vertical="center"/>
    </xf>
    <xf numFmtId="9" fontId="41" fillId="0" borderId="52" xfId="2" applyNumberFormat="1" applyFont="1" applyBorder="1" applyAlignment="1">
      <alignment vertical="center"/>
    </xf>
    <xf numFmtId="0" fontId="11" fillId="0" borderId="31" xfId="2" applyFont="1" applyBorder="1" applyAlignment="1">
      <alignment vertical="center"/>
    </xf>
    <xf numFmtId="3" fontId="41" fillId="0" borderId="46" xfId="2" applyNumberFormat="1" applyFont="1" applyBorder="1" applyAlignment="1">
      <alignment vertical="center"/>
    </xf>
    <xf numFmtId="0" fontId="11" fillId="0" borderId="25" xfId="2" applyFont="1" applyBorder="1" applyAlignment="1">
      <alignment vertical="center"/>
    </xf>
    <xf numFmtId="10" fontId="41" fillId="0" borderId="54" xfId="2" applyNumberFormat="1" applyFont="1" applyBorder="1" applyAlignment="1">
      <alignment vertical="center"/>
    </xf>
    <xf numFmtId="10" fontId="41" fillId="0" borderId="47" xfId="2" applyNumberFormat="1" applyFont="1" applyBorder="1" applyAlignment="1">
      <alignment vertical="center"/>
    </xf>
    <xf numFmtId="168" fontId="11" fillId="0" borderId="0" xfId="2" applyNumberFormat="1" applyFont="1" applyAlignment="1">
      <alignment vertical="center"/>
    </xf>
    <xf numFmtId="2" fontId="11" fillId="0" borderId="0" xfId="2" applyNumberFormat="1" applyFont="1" applyAlignment="1">
      <alignment vertical="center"/>
    </xf>
    <xf numFmtId="0" fontId="11" fillId="0" borderId="55" xfId="2" applyFont="1" applyBorder="1" applyAlignment="1">
      <alignment vertical="center"/>
    </xf>
    <xf numFmtId="10" fontId="41" fillId="0" borderId="5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5" fillId="0" borderId="0" xfId="2" applyFont="1" applyBorder="1" applyAlignment="1">
      <alignment vertical="center"/>
    </xf>
    <xf numFmtId="168" fontId="66" fillId="0" borderId="0" xfId="2" applyNumberFormat="1" applyFont="1" applyBorder="1" applyAlignment="1">
      <alignment horizontal="center" vertical="center"/>
    </xf>
    <xf numFmtId="168" fontId="66" fillId="25" borderId="0" xfId="2" applyNumberFormat="1" applyFont="1" applyFill="1" applyBorder="1" applyAlignment="1">
      <alignment horizontal="center" vertical="center"/>
    </xf>
    <xf numFmtId="0" fontId="65"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0" fontId="11" fillId="0" borderId="0" xfId="2" applyNumberFormat="1" applyFont="1" applyAlignment="1">
      <alignment vertical="center"/>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0" borderId="0" xfId="2" applyFont="1" applyAlignment="1">
      <alignment horizontal="righ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168" fontId="29" fillId="0" borderId="46" xfId="2" applyNumberFormat="1" applyFont="1" applyFill="1" applyBorder="1" applyAlignment="1">
      <alignment vertical="center"/>
    </xf>
    <xf numFmtId="173" fontId="11" fillId="0" borderId="0" xfId="2" applyNumberFormat="1" applyFont="1" applyAlignment="1">
      <alignment vertical="center"/>
    </xf>
    <xf numFmtId="0" fontId="4" fillId="26" borderId="0" xfId="1" applyFont="1" applyFill="1" applyBorder="1" applyAlignment="1">
      <alignment horizontal="center" vertical="center"/>
    </xf>
    <xf numFmtId="0" fontId="6" fillId="26" borderId="0" xfId="1" applyFont="1" applyFill="1" applyBorder="1"/>
    <xf numFmtId="0" fontId="6" fillId="26" borderId="0" xfId="1" applyFont="1" applyFill="1"/>
    <xf numFmtId="49" fontId="10" fillId="0" borderId="0" xfId="1" applyNumberFormat="1" applyFont="1"/>
    <xf numFmtId="49" fontId="40" fillId="0" borderId="4" xfId="1" applyNumberFormat="1" applyFont="1" applyBorder="1" applyAlignment="1">
      <alignment horizontal="center" vertical="center" wrapText="1"/>
    </xf>
    <xf numFmtId="49" fontId="3" fillId="0" borderId="0" xfId="1" applyNumberFormat="1" applyBorder="1"/>
    <xf numFmtId="49" fontId="3" fillId="0" borderId="0" xfId="1" applyNumberFormat="1"/>
    <xf numFmtId="49" fontId="40" fillId="0" borderId="1" xfId="1" applyNumberFormat="1" applyFont="1" applyBorder="1" applyAlignment="1">
      <alignment horizontal="center" vertical="center" wrapText="1"/>
    </xf>
    <xf numFmtId="0" fontId="40" fillId="25" borderId="1" xfId="1" applyFont="1" applyFill="1" applyBorder="1" applyAlignment="1">
      <alignment horizontal="center" vertical="center" wrapText="1"/>
    </xf>
    <xf numFmtId="0" fontId="40" fillId="25" borderId="4" xfId="1" applyFont="1" applyFill="1" applyBorder="1" applyAlignment="1">
      <alignment horizontal="center" vertical="center" wrapText="1"/>
    </xf>
    <xf numFmtId="0" fontId="40" fillId="25" borderId="1" xfId="0" applyFont="1" applyFill="1" applyBorder="1" applyAlignment="1">
      <alignment horizontal="center" vertical="center" wrapText="1"/>
    </xf>
    <xf numFmtId="0" fontId="5" fillId="25" borderId="1" xfId="1" applyFont="1" applyFill="1" applyBorder="1" applyAlignment="1">
      <alignment horizontal="center" vertical="center" wrapText="1"/>
    </xf>
    <xf numFmtId="0" fontId="61" fillId="0" borderId="0" xfId="95" applyFont="1" applyFill="1" applyAlignment="1">
      <alignment horizontal="left"/>
    </xf>
    <xf numFmtId="0" fontId="41" fillId="0" borderId="1" xfId="2" applyFont="1" applyFill="1" applyBorder="1" applyAlignment="1">
      <alignment horizontal="center" vertical="center"/>
    </xf>
    <xf numFmtId="172" fontId="42" fillId="25" borderId="23" xfId="2" applyNumberFormat="1" applyFont="1" applyFill="1" applyBorder="1" applyAlignment="1">
      <alignment vertical="center"/>
    </xf>
    <xf numFmtId="0" fontId="61" fillId="25" borderId="0" xfId="2"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7" fillId="0" borderId="1" xfId="86"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71" fontId="36" fillId="0" borderId="43" xfId="0" applyNumberFormat="1" applyFont="1" applyBorder="1" applyAlignment="1">
      <alignment horizontal="left" vertical="center"/>
    </xf>
    <xf numFmtId="0" fontId="42" fillId="27"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3" xfId="0" applyFont="1" applyBorder="1"/>
    <xf numFmtId="0" fontId="42" fillId="28" borderId="24" xfId="2" applyFont="1" applyFill="1" applyBorder="1" applyAlignment="1">
      <alignment horizontal="left" vertical="center" wrapText="1"/>
    </xf>
    <xf numFmtId="171" fontId="39" fillId="28" borderId="44"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71" fontId="36" fillId="29"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71" fontId="36" fillId="0" borderId="43" xfId="0" applyNumberFormat="1" applyFont="1" applyFill="1" applyBorder="1" applyAlignment="1">
      <alignment horizontal="left" vertical="center" wrapText="1"/>
    </xf>
    <xf numFmtId="0" fontId="39" fillId="28" borderId="44" xfId="0" applyFont="1" applyFill="1" applyBorder="1" applyAlignment="1">
      <alignment horizontal="left" vertical="center"/>
    </xf>
    <xf numFmtId="0" fontId="36" fillId="0" borderId="1" xfId="49" applyFont="1" applyBorder="1" applyAlignment="1">
      <alignment horizontal="center" vertical="center"/>
    </xf>
    <xf numFmtId="0" fontId="36" fillId="0" borderId="1" xfId="49" applyFont="1" applyBorder="1"/>
    <xf numFmtId="0" fontId="36" fillId="0" borderId="1" xfId="49" applyFont="1" applyBorder="1" applyAlignment="1">
      <alignment horizontal="center" vertical="center" wrapText="1"/>
    </xf>
    <xf numFmtId="0" fontId="69" fillId="0" borderId="2" xfId="0" applyFont="1" applyFill="1" applyBorder="1" applyAlignment="1">
      <alignment horizontal="center" vertical="center" wrapText="1"/>
    </xf>
    <xf numFmtId="14" fontId="69" fillId="0" borderId="1" xfId="0" applyNumberFormat="1" applyFont="1" applyFill="1" applyBorder="1" applyAlignment="1">
      <alignment horizontal="center" vertical="center" wrapText="1"/>
    </xf>
    <xf numFmtId="14" fontId="69" fillId="0" borderId="2"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vertical="center" wrapText="1"/>
    </xf>
    <xf numFmtId="0" fontId="11" fillId="0" borderId="1" xfId="2" applyFont="1" applyFill="1" applyBorder="1" applyAlignment="1">
      <alignment horizontal="center" vertical="center"/>
    </xf>
    <xf numFmtId="0" fontId="11" fillId="0" borderId="1" xfId="2" applyFont="1" applyFill="1" applyBorder="1" applyAlignment="1"/>
    <xf numFmtId="0" fontId="7" fillId="0" borderId="2" xfId="0" applyFont="1" applyFill="1" applyBorder="1" applyAlignment="1">
      <alignment horizontal="center" vertical="center"/>
    </xf>
    <xf numFmtId="0" fontId="46" fillId="0" borderId="0" xfId="2" applyFont="1" applyAlignment="1">
      <alignment horizontal="right" vertical="center"/>
    </xf>
    <xf numFmtId="0" fontId="46" fillId="0" borderId="0" xfId="2" applyFont="1" applyAlignment="1">
      <alignment horizontal="right"/>
    </xf>
    <xf numFmtId="0" fontId="71" fillId="0" borderId="10" xfId="49" applyFont="1" applyBorder="1" applyAlignment="1">
      <alignment horizontal="center" vertical="center"/>
    </xf>
    <xf numFmtId="0" fontId="71" fillId="0" borderId="0" xfId="49" applyFont="1"/>
    <xf numFmtId="0" fontId="41" fillId="25" borderId="34" xfId="2" applyFont="1" applyFill="1" applyBorder="1" applyAlignment="1">
      <alignment horizontal="left" vertical="center" wrapText="1"/>
    </xf>
    <xf numFmtId="171" fontId="39" fillId="27" borderId="43" xfId="0" applyNumberFormat="1" applyFont="1" applyFill="1" applyBorder="1" applyAlignment="1">
      <alignment horizontal="left" vertical="center"/>
    </xf>
    <xf numFmtId="0" fontId="42" fillId="0" borderId="33" xfId="2" applyFont="1" applyFill="1" applyBorder="1" applyAlignment="1">
      <alignment horizontal="justify" vertical="top" wrapText="1"/>
    </xf>
    <xf numFmtId="0" fontId="41" fillId="0" borderId="37" xfId="2" quotePrefix="1" applyFont="1" applyFill="1" applyBorder="1" applyAlignment="1">
      <alignment horizontal="left" vertical="center" wrapText="1"/>
    </xf>
    <xf numFmtId="0" fontId="41" fillId="0" borderId="37" xfId="2" quotePrefix="1" applyFont="1" applyFill="1" applyBorder="1" applyAlignment="1">
      <alignment horizontal="justify" vertical="top" wrapText="1"/>
    </xf>
    <xf numFmtId="0" fontId="41" fillId="0" borderId="35" xfId="2" applyFont="1" applyFill="1" applyBorder="1" applyAlignment="1">
      <alignment vertical="top" wrapText="1"/>
    </xf>
    <xf numFmtId="0" fontId="7" fillId="0" borderId="0" xfId="1" applyFont="1" applyAlignment="1">
      <alignment horizontal="center" vertical="center"/>
    </xf>
    <xf numFmtId="0" fontId="43"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9" fillId="0" borderId="0" xfId="2" applyFont="1" applyFill="1" applyAlignment="1">
      <alignment horizontal="center"/>
    </xf>
    <xf numFmtId="0" fontId="41" fillId="0" borderId="56"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0" fontId="69" fillId="0" borderId="1" xfId="0" applyFont="1" applyFill="1" applyBorder="1" applyAlignment="1">
      <alignment horizontal="center" vertical="center" wrapText="1"/>
    </xf>
    <xf numFmtId="175" fontId="36" fillId="0" borderId="0" xfId="49" applyNumberFormat="1" applyFont="1" applyAlignment="1">
      <alignment horizontal="center" vertical="center"/>
    </xf>
    <xf numFmtId="174"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4"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36" fillId="0" borderId="0" xfId="49" applyFont="1" applyBorder="1" applyAlignment="1">
      <alignment horizontal="center" vertical="center" wrapText="1"/>
    </xf>
    <xf numFmtId="0" fontId="41" fillId="0" borderId="1" xfId="0" applyFont="1" applyFill="1" applyBorder="1" applyAlignment="1">
      <alignment horizontal="center" vertical="center" wrapText="1"/>
    </xf>
    <xf numFmtId="0" fontId="73" fillId="0" borderId="2" xfId="0" applyFont="1" applyFill="1" applyBorder="1" applyAlignment="1">
      <alignment horizontal="center" vertical="center" wrapText="1"/>
    </xf>
    <xf numFmtId="14" fontId="73" fillId="0" borderId="2"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9"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7" fillId="25" borderId="0" xfId="1" applyFont="1" applyFill="1" applyAlignment="1">
      <alignment horizontal="center" vertical="center"/>
    </xf>
    <xf numFmtId="0" fontId="4" fillId="0" borderId="0" xfId="1" applyFont="1" applyFill="1" applyBorder="1" applyAlignment="1">
      <alignment horizontal="center" vertical="center"/>
    </xf>
    <xf numFmtId="0" fontId="6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49" fontId="40" fillId="0" borderId="1" xfId="1" applyNumberFormat="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9" fillId="25" borderId="0" xfId="1" applyNumberFormat="1"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95" applyFont="1" applyFill="1" applyAlignment="1">
      <alignment horizontal="left"/>
    </xf>
    <xf numFmtId="0" fontId="67" fillId="0" borderId="0" xfId="1" applyFont="1" applyAlignment="1">
      <alignment horizontal="center" vertical="center" wrapText="1"/>
    </xf>
    <xf numFmtId="0" fontId="5" fillId="0" borderId="0" xfId="1" applyFont="1" applyAlignment="1">
      <alignment horizontal="left"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70" fillId="0" borderId="42" xfId="49" applyFont="1" applyFill="1" applyBorder="1" applyAlignment="1">
      <alignment horizontal="center" vertical="center" wrapText="1"/>
    </xf>
    <xf numFmtId="0" fontId="70" fillId="0" borderId="43" xfId="49" applyFont="1" applyFill="1" applyBorder="1" applyAlignment="1">
      <alignment horizontal="center" vertical="center" wrapText="1"/>
    </xf>
    <xf numFmtId="0" fontId="70" fillId="0" borderId="45"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cellXfs>
  <cellStyles count="10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99"/>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7"/>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19760127.41500451</c:v>
                </c:pt>
                <c:pt idx="1">
                  <c:v>17629516.494562265</c:v>
                </c:pt>
                <c:pt idx="2">
                  <c:v>13239871.454195097</c:v>
                </c:pt>
                <c:pt idx="3">
                  <c:v>12030821.761359895</c:v>
                </c:pt>
                <c:pt idx="4">
                  <c:v>10931617.777553109</c:v>
                </c:pt>
                <c:pt idx="5">
                  <c:v>9932351.1492577177</c:v>
                </c:pt>
                <c:pt idx="6">
                  <c:v>9018556.0533849671</c:v>
                </c:pt>
                <c:pt idx="7">
                  <c:v>8193547.2290118141</c:v>
                </c:pt>
                <c:pt idx="8">
                  <c:v>7443677.1158653991</c:v>
                </c:pt>
                <c:pt idx="9">
                  <c:v>6762144.4698581807</c:v>
                </c:pt>
                <c:pt idx="10">
                  <c:v>6142758.320589643</c:v>
                </c:pt>
                <c:pt idx="11">
                  <c:v>5579883.8933282318</c:v>
                </c:pt>
                <c:pt idx="12">
                  <c:v>5065847.6104530049</c:v>
                </c:pt>
                <c:pt idx="13">
                  <c:v>4601377.3082467932</c:v>
                </c:pt>
                <c:pt idx="14">
                  <c:v>4179342.9958928856</c:v>
                </c:pt>
                <c:pt idx="15">
                  <c:v>3795886.4965383396</c:v>
                </c:pt>
                <c:pt idx="16">
                  <c:v>3447498.0067615225</c:v>
                </c:pt>
                <c:pt idx="17">
                  <c:v>3130984.9455740475</c:v>
                </c:pt>
                <c:pt idx="18">
                  <c:v>2842252.8035415611</c:v>
                </c:pt>
                <c:pt idx="19">
                  <c:v>2581183.8637037929</c:v>
                </c:pt>
              </c:numCache>
            </c:numRef>
          </c:val>
          <c:smooth val="0"/>
          <c:extLst>
            <c:ext xmlns:c16="http://schemas.microsoft.com/office/drawing/2014/chart" uri="{C3380CC4-5D6E-409C-BE32-E72D297353CC}">
              <c16:uniqueId val="{00000000-FE9D-4249-94F0-08297517262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-33819530.784995496</c:v>
                </c:pt>
                <c:pt idx="1">
                  <c:v>-16190014.290433232</c:v>
                </c:pt>
                <c:pt idx="2">
                  <c:v>-2950142.8362381347</c:v>
                </c:pt>
                <c:pt idx="3">
                  <c:v>9080678.92512176</c:v>
                </c:pt>
                <c:pt idx="4">
                  <c:v>20012296.702674869</c:v>
                </c:pt>
                <c:pt idx="5">
                  <c:v>29944647.851932585</c:v>
                </c:pt>
                <c:pt idx="6">
                  <c:v>38963203.905317552</c:v>
                </c:pt>
                <c:pt idx="7">
                  <c:v>47156751.134329364</c:v>
                </c:pt>
                <c:pt idx="8">
                  <c:v>54600428.250194766</c:v>
                </c:pt>
                <c:pt idx="9">
                  <c:v>61362572.720052943</c:v>
                </c:pt>
                <c:pt idx="10">
                  <c:v>67505331.040642589</c:v>
                </c:pt>
                <c:pt idx="11">
                  <c:v>73085214.933970824</c:v>
                </c:pt>
                <c:pt idx="12">
                  <c:v>78151062.544423833</c:v>
                </c:pt>
                <c:pt idx="13">
                  <c:v>82752439.852670625</c:v>
                </c:pt>
                <c:pt idx="14">
                  <c:v>86931782.848563507</c:v>
                </c:pt>
                <c:pt idx="15">
                  <c:v>90727669.345101848</c:v>
                </c:pt>
                <c:pt idx="16">
                  <c:v>94175167.351863369</c:v>
                </c:pt>
                <c:pt idx="17">
                  <c:v>97306152.297437415</c:v>
                </c:pt>
                <c:pt idx="18">
                  <c:v>100148405.10097897</c:v>
                </c:pt>
                <c:pt idx="19">
                  <c:v>102729588.96468276</c:v>
                </c:pt>
              </c:numCache>
            </c:numRef>
          </c:val>
          <c:smooth val="0"/>
          <c:extLst>
            <c:ext xmlns:c16="http://schemas.microsoft.com/office/drawing/2014/chart" uri="{C3380CC4-5D6E-409C-BE32-E72D297353CC}">
              <c16:uniqueId val="{00000001-FE9D-4249-94F0-082975172623}"/>
            </c:ext>
          </c:extLst>
        </c:ser>
        <c:dLbls>
          <c:showLegendKey val="0"/>
          <c:showVal val="0"/>
          <c:showCatName val="0"/>
          <c:showSerName val="0"/>
          <c:showPercent val="0"/>
          <c:showBubbleSize val="0"/>
        </c:dLbls>
        <c:smooth val="0"/>
        <c:axId val="1935626160"/>
        <c:axId val="1935627840"/>
      </c:lineChart>
      <c:catAx>
        <c:axId val="1935626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35627840"/>
        <c:crosses val="autoZero"/>
        <c:auto val="1"/>
        <c:lblAlgn val="ctr"/>
        <c:lblOffset val="100"/>
        <c:noMultiLvlLbl val="0"/>
      </c:catAx>
      <c:valAx>
        <c:axId val="193562784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35626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102;&#1084;&#1077;&#1085;&#1089;&#1082;&#1086;&#1077;%20&#1058;&#1055;&#1054;/I_NS3300.KL.0023/I_NS3300.KL.0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row r="12">
          <cell r="A12" t="str">
            <v>I_NS3300.KL.0023</v>
          </cell>
        </row>
        <row r="40">
          <cell r="C40" t="str">
            <v xml:space="preserve"> -увеличение мощности силовых трансформаторов 10кВ: 5 МВА.;
 -увеличение протяжённости КЛ 10кВ: 1,8 км.;
-увеличение протяжённости КЛ 0,4кВ: 1,6 км.;                                                                                                                                                          
-Финансирование - 54,49 млн.руб.с НДС</v>
          </cell>
        </row>
      </sheetData>
      <sheetData sheetId="1"/>
      <sheetData sheetId="2"/>
      <sheetData sheetId="3"/>
      <sheetData sheetId="4">
        <row r="30">
          <cell r="C30" t="str">
            <v>З</v>
          </cell>
        </row>
      </sheetData>
      <sheetData sheetId="5"/>
      <sheetData sheetId="6"/>
      <sheetData sheetId="7"/>
      <sheetData sheetId="8"/>
      <sheetData sheetId="9">
        <row r="23">
          <cell r="C23">
            <v>54.468000000000004</v>
          </cell>
        </row>
      </sheetData>
      <sheetData sheetId="10">
        <row r="15">
          <cell r="A15" t="str">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ell>
        </row>
      </sheetData>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385" t="s">
        <v>617</v>
      </c>
      <c r="B5" s="385"/>
      <c r="C5" s="385"/>
      <c r="D5" s="134"/>
      <c r="E5" s="134"/>
      <c r="F5" s="134"/>
      <c r="G5" s="134"/>
      <c r="H5" s="134"/>
      <c r="I5" s="134"/>
      <c r="J5" s="134"/>
    </row>
    <row r="6" spans="1:22" s="11" customFormat="1" ht="18.75" x14ac:dyDescent="0.3">
      <c r="A6" s="16"/>
      <c r="F6" s="15"/>
      <c r="G6" s="15"/>
      <c r="H6" s="14"/>
    </row>
    <row r="7" spans="1:22" s="11" customFormat="1" ht="18.75" x14ac:dyDescent="0.2">
      <c r="A7" s="389" t="s">
        <v>9</v>
      </c>
      <c r="B7" s="389"/>
      <c r="C7" s="38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90" t="s">
        <v>517</v>
      </c>
      <c r="B9" s="390"/>
      <c r="C9" s="390"/>
      <c r="D9" s="7"/>
      <c r="E9" s="7"/>
      <c r="F9" s="7"/>
      <c r="G9" s="7"/>
      <c r="H9" s="7"/>
      <c r="I9" s="12"/>
      <c r="J9" s="12"/>
      <c r="K9" s="12"/>
      <c r="L9" s="12"/>
      <c r="M9" s="12"/>
      <c r="N9" s="12"/>
      <c r="O9" s="12"/>
      <c r="P9" s="12"/>
      <c r="Q9" s="12"/>
      <c r="R9" s="12"/>
      <c r="S9" s="12"/>
      <c r="T9" s="12"/>
      <c r="U9" s="12"/>
      <c r="V9" s="12"/>
    </row>
    <row r="10" spans="1:22" s="11" customFormat="1" ht="18.75" x14ac:dyDescent="0.2">
      <c r="A10" s="386" t="s">
        <v>8</v>
      </c>
      <c r="B10" s="386"/>
      <c r="C10" s="38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254" customFormat="1" ht="18.75" x14ac:dyDescent="0.2">
      <c r="A12" s="391" t="s">
        <v>480</v>
      </c>
      <c r="B12" s="391"/>
      <c r="C12" s="391"/>
      <c r="D12" s="252"/>
      <c r="E12" s="252"/>
      <c r="F12" s="252"/>
      <c r="G12" s="252"/>
      <c r="H12" s="252"/>
      <c r="I12" s="253"/>
      <c r="J12" s="253"/>
      <c r="K12" s="253"/>
      <c r="L12" s="253"/>
      <c r="M12" s="253"/>
      <c r="N12" s="253"/>
      <c r="O12" s="253"/>
      <c r="P12" s="253"/>
      <c r="Q12" s="253"/>
      <c r="R12" s="253"/>
      <c r="S12" s="253"/>
      <c r="T12" s="253"/>
      <c r="U12" s="253"/>
      <c r="V12" s="253"/>
    </row>
    <row r="13" spans="1:22" s="11" customFormat="1" ht="18.75" x14ac:dyDescent="0.2">
      <c r="A13" s="386" t="s">
        <v>7</v>
      </c>
      <c r="B13" s="386"/>
      <c r="C13" s="38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4.25" customHeight="1" x14ac:dyDescent="0.2">
      <c r="A15" s="392" t="s">
        <v>486</v>
      </c>
      <c r="B15" s="392"/>
      <c r="C15" s="392"/>
      <c r="D15" s="7"/>
      <c r="E15" s="7"/>
      <c r="F15" s="7"/>
      <c r="G15" s="7"/>
      <c r="H15" s="7"/>
      <c r="I15" s="7"/>
      <c r="J15" s="7"/>
      <c r="K15" s="7"/>
      <c r="L15" s="7"/>
      <c r="M15" s="7"/>
      <c r="N15" s="7"/>
      <c r="O15" s="7"/>
      <c r="P15" s="7"/>
      <c r="Q15" s="7"/>
      <c r="R15" s="7"/>
      <c r="S15" s="7"/>
      <c r="T15" s="7"/>
      <c r="U15" s="7"/>
      <c r="V15" s="7"/>
    </row>
    <row r="16" spans="1:22" s="2" customFormat="1" ht="15" customHeight="1" x14ac:dyDescent="0.2">
      <c r="A16" s="386" t="s">
        <v>6</v>
      </c>
      <c r="B16" s="386"/>
      <c r="C16" s="38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87" t="s">
        <v>430</v>
      </c>
      <c r="B18" s="388"/>
      <c r="C18" s="38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3" t="s">
        <v>5</v>
      </c>
      <c r="B20" s="36" t="s">
        <v>67</v>
      </c>
      <c r="C20" s="35" t="s">
        <v>66</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5">
        <v>1</v>
      </c>
      <c r="B21" s="36">
        <v>2</v>
      </c>
      <c r="C21" s="35">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22" t="s">
        <v>65</v>
      </c>
      <c r="B22" s="39" t="s">
        <v>295</v>
      </c>
      <c r="C22" s="300" t="s">
        <v>603</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22" t="s">
        <v>63</v>
      </c>
      <c r="B23" s="34" t="s">
        <v>64</v>
      </c>
      <c r="C23" s="35" t="s">
        <v>473</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382"/>
      <c r="B24" s="383"/>
      <c r="C24" s="384"/>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22" t="s">
        <v>62</v>
      </c>
      <c r="B25" s="131" t="s">
        <v>380</v>
      </c>
      <c r="C25" s="250" t="s">
        <v>488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2" t="s">
        <v>61</v>
      </c>
      <c r="B26" s="131" t="s">
        <v>75</v>
      </c>
      <c r="C26" s="250" t="s">
        <v>489</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2" t="s">
        <v>59</v>
      </c>
      <c r="B27" s="131" t="s">
        <v>74</v>
      </c>
      <c r="C27" s="250" t="s">
        <v>490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2" t="s">
        <v>58</v>
      </c>
      <c r="B28" s="131" t="s">
        <v>381</v>
      </c>
      <c r="C28" s="250" t="s">
        <v>450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2" t="s">
        <v>56</v>
      </c>
      <c r="B29" s="131" t="s">
        <v>382</v>
      </c>
      <c r="C29" s="250" t="s">
        <v>450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2" t="s">
        <v>54</v>
      </c>
      <c r="B30" s="131" t="s">
        <v>383</v>
      </c>
      <c r="C30" s="250" t="s">
        <v>450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2" t="s">
        <v>73</v>
      </c>
      <c r="B31" s="38" t="s">
        <v>384</v>
      </c>
      <c r="C31" s="250" t="s">
        <v>491</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2" t="s">
        <v>71</v>
      </c>
      <c r="B32" s="38" t="s">
        <v>385</v>
      </c>
      <c r="C32" s="250" t="s">
        <v>450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2" t="s">
        <v>70</v>
      </c>
      <c r="B33" s="38" t="s">
        <v>386</v>
      </c>
      <c r="C33" s="35" t="s">
        <v>492</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2" t="s">
        <v>400</v>
      </c>
      <c r="B34" s="38" t="s">
        <v>387</v>
      </c>
      <c r="C34" s="35" t="s">
        <v>450</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390</v>
      </c>
      <c r="B35" s="38" t="s">
        <v>72</v>
      </c>
      <c r="C35" s="35" t="s">
        <v>450</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401</v>
      </c>
      <c r="B36" s="38" t="s">
        <v>388</v>
      </c>
      <c r="C36" s="35" t="s">
        <v>450</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391</v>
      </c>
      <c r="B37" s="38" t="s">
        <v>389</v>
      </c>
      <c r="C37" s="35" t="s">
        <v>491</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402</v>
      </c>
      <c r="B38" s="38" t="s">
        <v>230</v>
      </c>
      <c r="C38" s="35" t="s">
        <v>450</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382"/>
      <c r="B39" s="383"/>
      <c r="C39" s="384"/>
      <c r="D39" s="21"/>
      <c r="E39" s="21"/>
      <c r="F39" s="21"/>
      <c r="G39" s="21"/>
      <c r="H39" s="21"/>
      <c r="I39" s="21"/>
      <c r="J39" s="21"/>
      <c r="K39" s="21"/>
      <c r="L39" s="21"/>
      <c r="M39" s="21"/>
      <c r="N39" s="21"/>
      <c r="O39" s="21"/>
      <c r="P39" s="21"/>
      <c r="Q39" s="21"/>
      <c r="R39" s="21"/>
      <c r="S39" s="21"/>
      <c r="T39" s="21"/>
      <c r="U39" s="21"/>
      <c r="V39" s="21"/>
    </row>
    <row r="40" spans="1:22" ht="63" x14ac:dyDescent="0.25">
      <c r="A40" s="22" t="s">
        <v>392</v>
      </c>
      <c r="B40" s="38" t="s">
        <v>443</v>
      </c>
      <c r="C40" s="38" t="s">
        <v>605</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403</v>
      </c>
      <c r="B41" s="38" t="s">
        <v>425</v>
      </c>
      <c r="C41" s="35" t="s">
        <v>448</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393</v>
      </c>
      <c r="B42" s="38" t="s">
        <v>440</v>
      </c>
      <c r="C42" s="35" t="s">
        <v>448</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406</v>
      </c>
      <c r="B43" s="38" t="s">
        <v>407</v>
      </c>
      <c r="C43" s="35" t="s">
        <v>448</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394</v>
      </c>
      <c r="B44" s="38" t="s">
        <v>431</v>
      </c>
      <c r="C44" s="35" t="s">
        <v>493</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426</v>
      </c>
      <c r="B45" s="38" t="s">
        <v>432</v>
      </c>
      <c r="C45" s="35" t="s">
        <v>448</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395</v>
      </c>
      <c r="B46" s="38" t="s">
        <v>433</v>
      </c>
      <c r="C46" s="35" t="s">
        <v>448</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82"/>
      <c r="B47" s="383"/>
      <c r="C47" s="384"/>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427</v>
      </c>
      <c r="B48" s="38" t="s">
        <v>441</v>
      </c>
      <c r="C48" s="251">
        <f>'6.2. Паспорт фин осв ввод'!AC24</f>
        <v>54.467745599999994</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396</v>
      </c>
      <c r="B49" s="38" t="s">
        <v>442</v>
      </c>
      <c r="C49" s="251">
        <f>'6.2. Паспорт фин осв ввод'!AC30</f>
        <v>45.406489999999998</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1" zoomScale="55" zoomScaleSheetLayoutView="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94.7109375" style="1" customWidth="1"/>
    <col min="8" max="8" width="20.5703125" style="274" customWidth="1"/>
    <col min="9" max="9" width="20.5703125" style="1" customWidth="1"/>
    <col min="10" max="10" width="20.5703125" style="274" customWidth="1"/>
    <col min="11" max="11" width="16" style="1" customWidth="1"/>
    <col min="12" max="12" width="20.5703125" style="1" customWidth="1"/>
    <col min="13" max="13" width="21.28515625" style="274" customWidth="1"/>
    <col min="14" max="14" width="23.85546875" style="1" customWidth="1"/>
    <col min="15" max="15" width="17.85546875" style="1" customWidth="1"/>
    <col min="16" max="16" width="23.85546875" style="1" customWidth="1"/>
    <col min="17" max="17" width="130.140625" style="1" customWidth="1"/>
    <col min="18" max="18" width="27" style="1" customWidth="1"/>
    <col min="19" max="19" width="43" style="1" customWidth="1"/>
    <col min="20" max="16384" width="9.140625" style="1"/>
  </cols>
  <sheetData>
    <row r="1" spans="1:28" s="11" customFormat="1" ht="18.75" customHeight="1" x14ac:dyDescent="0.2">
      <c r="A1" s="17"/>
      <c r="H1" s="271"/>
      <c r="J1" s="271"/>
      <c r="M1" s="271"/>
      <c r="S1" s="37" t="s">
        <v>69</v>
      </c>
    </row>
    <row r="2" spans="1:28" s="11" customFormat="1" ht="18.75" customHeight="1" x14ac:dyDescent="0.3">
      <c r="A2" s="17"/>
      <c r="H2" s="271"/>
      <c r="J2" s="271"/>
      <c r="M2" s="271"/>
      <c r="S2" s="14" t="s">
        <v>10</v>
      </c>
    </row>
    <row r="3" spans="1:28" s="11" customFormat="1" ht="18.75" x14ac:dyDescent="0.3">
      <c r="H3" s="271"/>
      <c r="J3" s="271"/>
      <c r="M3" s="271"/>
      <c r="S3" s="14" t="s">
        <v>68</v>
      </c>
    </row>
    <row r="4" spans="1:28" s="11" customFormat="1" ht="18.75" customHeight="1" x14ac:dyDescent="0.2">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row>
    <row r="5" spans="1:28" s="11" customFormat="1" ht="15.75" x14ac:dyDescent="0.2">
      <c r="A5" s="16"/>
      <c r="H5" s="271"/>
      <c r="J5" s="271"/>
      <c r="M5" s="271"/>
    </row>
    <row r="6" spans="1:28" s="11" customFormat="1" ht="18.75" x14ac:dyDescent="0.2">
      <c r="A6" s="389" t="s">
        <v>9</v>
      </c>
      <c r="B6" s="389"/>
      <c r="C6" s="389"/>
      <c r="D6" s="389"/>
      <c r="E6" s="389"/>
      <c r="F6" s="389"/>
      <c r="G6" s="389"/>
      <c r="H6" s="389"/>
      <c r="I6" s="389"/>
      <c r="J6" s="389"/>
      <c r="K6" s="389"/>
      <c r="L6" s="389"/>
      <c r="M6" s="389"/>
      <c r="N6" s="389"/>
      <c r="O6" s="389"/>
      <c r="P6" s="389"/>
      <c r="Q6" s="389"/>
      <c r="R6" s="389"/>
      <c r="S6" s="389"/>
      <c r="T6" s="12"/>
      <c r="U6" s="12"/>
      <c r="V6" s="12"/>
      <c r="W6" s="12"/>
      <c r="X6" s="12"/>
      <c r="Y6" s="12"/>
      <c r="Z6" s="12"/>
      <c r="AA6" s="12"/>
      <c r="AB6" s="12"/>
    </row>
    <row r="7" spans="1:28" s="11" customFormat="1" ht="18.75" x14ac:dyDescent="0.2">
      <c r="A7" s="389"/>
      <c r="B7" s="389"/>
      <c r="C7" s="389"/>
      <c r="D7" s="389"/>
      <c r="E7" s="389"/>
      <c r="F7" s="389"/>
      <c r="G7" s="389"/>
      <c r="H7" s="389"/>
      <c r="I7" s="389"/>
      <c r="J7" s="389"/>
      <c r="K7" s="389"/>
      <c r="L7" s="389"/>
      <c r="M7" s="389"/>
      <c r="N7" s="389"/>
      <c r="O7" s="389"/>
      <c r="P7" s="389"/>
      <c r="Q7" s="389"/>
      <c r="R7" s="389"/>
      <c r="S7" s="389"/>
      <c r="T7" s="12"/>
      <c r="U7" s="12"/>
      <c r="V7" s="12"/>
      <c r="W7" s="12"/>
      <c r="X7" s="12"/>
      <c r="Y7" s="12"/>
      <c r="Z7" s="12"/>
      <c r="AA7" s="12"/>
      <c r="AB7" s="12"/>
    </row>
    <row r="8" spans="1:28" s="11" customFormat="1" ht="18.75" x14ac:dyDescent="0.2">
      <c r="A8" s="398" t="s">
        <v>517</v>
      </c>
      <c r="B8" s="398"/>
      <c r="C8" s="398"/>
      <c r="D8" s="398"/>
      <c r="E8" s="398"/>
      <c r="F8" s="398"/>
      <c r="G8" s="398"/>
      <c r="H8" s="398"/>
      <c r="I8" s="398"/>
      <c r="J8" s="398"/>
      <c r="K8" s="398"/>
      <c r="L8" s="398"/>
      <c r="M8" s="398"/>
      <c r="N8" s="398"/>
      <c r="O8" s="398"/>
      <c r="P8" s="398"/>
      <c r="Q8" s="398"/>
      <c r="R8" s="398"/>
      <c r="S8" s="398"/>
      <c r="T8" s="12"/>
      <c r="U8" s="12"/>
      <c r="V8" s="12"/>
      <c r="W8" s="12"/>
      <c r="X8" s="12"/>
      <c r="Y8" s="12"/>
      <c r="Z8" s="12"/>
      <c r="AA8" s="12"/>
      <c r="AB8" s="12"/>
    </row>
    <row r="9" spans="1:28" s="11" customFormat="1" ht="18.75" x14ac:dyDescent="0.2">
      <c r="A9" s="386" t="s">
        <v>8</v>
      </c>
      <c r="B9" s="386"/>
      <c r="C9" s="386"/>
      <c r="D9" s="386"/>
      <c r="E9" s="386"/>
      <c r="F9" s="386"/>
      <c r="G9" s="386"/>
      <c r="H9" s="386"/>
      <c r="I9" s="386"/>
      <c r="J9" s="386"/>
      <c r="K9" s="386"/>
      <c r="L9" s="386"/>
      <c r="M9" s="386"/>
      <c r="N9" s="386"/>
      <c r="O9" s="386"/>
      <c r="P9" s="386"/>
      <c r="Q9" s="386"/>
      <c r="R9" s="386"/>
      <c r="S9" s="386"/>
      <c r="T9" s="12"/>
      <c r="U9" s="12"/>
      <c r="V9" s="12"/>
      <c r="W9" s="12"/>
      <c r="X9" s="12"/>
      <c r="Y9" s="12"/>
      <c r="Z9" s="12"/>
      <c r="AA9" s="12"/>
      <c r="AB9" s="12"/>
    </row>
    <row r="10" spans="1:28" s="11" customFormat="1" ht="18.75" x14ac:dyDescent="0.2">
      <c r="A10" s="389"/>
      <c r="B10" s="389"/>
      <c r="C10" s="389"/>
      <c r="D10" s="389"/>
      <c r="E10" s="389"/>
      <c r="F10" s="389"/>
      <c r="G10" s="389"/>
      <c r="H10" s="389"/>
      <c r="I10" s="389"/>
      <c r="J10" s="389"/>
      <c r="K10" s="389"/>
      <c r="L10" s="389"/>
      <c r="M10" s="389"/>
      <c r="N10" s="389"/>
      <c r="O10" s="389"/>
      <c r="P10" s="389"/>
      <c r="Q10" s="389"/>
      <c r="R10" s="389"/>
      <c r="S10" s="389"/>
      <c r="T10" s="12"/>
      <c r="U10" s="12"/>
      <c r="V10" s="12"/>
      <c r="W10" s="12"/>
      <c r="X10" s="12"/>
      <c r="Y10" s="12"/>
      <c r="Z10" s="12"/>
      <c r="AA10" s="12"/>
      <c r="AB10" s="12"/>
    </row>
    <row r="11" spans="1:28" s="254" customFormat="1" ht="18.75" x14ac:dyDescent="0.2">
      <c r="A11" s="396" t="str">
        <f>'1. паспорт местоположение'!A12:C12</f>
        <v>I_NS3300.KL.0023</v>
      </c>
      <c r="B11" s="396"/>
      <c r="C11" s="396"/>
      <c r="D11" s="396"/>
      <c r="E11" s="396"/>
      <c r="F11" s="396"/>
      <c r="G11" s="396"/>
      <c r="H11" s="396"/>
      <c r="I11" s="396"/>
      <c r="J11" s="396"/>
      <c r="K11" s="396"/>
      <c r="L11" s="396"/>
      <c r="M11" s="396"/>
      <c r="N11" s="396"/>
      <c r="O11" s="396"/>
      <c r="P11" s="396"/>
      <c r="Q11" s="396"/>
      <c r="R11" s="396"/>
      <c r="S11" s="396"/>
      <c r="T11" s="253"/>
      <c r="U11" s="253"/>
      <c r="V11" s="253"/>
      <c r="W11" s="253"/>
      <c r="X11" s="253"/>
      <c r="Y11" s="253"/>
      <c r="Z11" s="253"/>
      <c r="AA11" s="253"/>
      <c r="AB11" s="253"/>
    </row>
    <row r="12" spans="1:28" s="11" customFormat="1" ht="18.75" x14ac:dyDescent="0.2">
      <c r="A12" s="386" t="s">
        <v>7</v>
      </c>
      <c r="B12" s="386"/>
      <c r="C12" s="386"/>
      <c r="D12" s="386"/>
      <c r="E12" s="386"/>
      <c r="F12" s="386"/>
      <c r="G12" s="386"/>
      <c r="H12" s="386"/>
      <c r="I12" s="386"/>
      <c r="J12" s="386"/>
      <c r="K12" s="386"/>
      <c r="L12" s="386"/>
      <c r="M12" s="386"/>
      <c r="N12" s="386"/>
      <c r="O12" s="386"/>
      <c r="P12" s="386"/>
      <c r="Q12" s="386"/>
      <c r="R12" s="386"/>
      <c r="S12" s="386"/>
      <c r="T12" s="12"/>
      <c r="U12" s="12"/>
      <c r="V12" s="12"/>
      <c r="W12" s="12"/>
      <c r="X12" s="12"/>
      <c r="Y12" s="12"/>
      <c r="Z12" s="12"/>
      <c r="AA12" s="12"/>
      <c r="AB12" s="12"/>
    </row>
    <row r="13" spans="1:28" s="8" customFormat="1" ht="9.75" customHeight="1" x14ac:dyDescent="0.2">
      <c r="A13" s="397"/>
      <c r="B13" s="397"/>
      <c r="C13" s="397"/>
      <c r="D13" s="397"/>
      <c r="E13" s="397"/>
      <c r="F13" s="397"/>
      <c r="G13" s="397"/>
      <c r="H13" s="397"/>
      <c r="I13" s="397"/>
      <c r="J13" s="397"/>
      <c r="K13" s="397"/>
      <c r="L13" s="397"/>
      <c r="M13" s="397"/>
      <c r="N13" s="397"/>
      <c r="O13" s="397"/>
      <c r="P13" s="397"/>
      <c r="Q13" s="397"/>
      <c r="R13" s="397"/>
      <c r="S13" s="397"/>
      <c r="T13" s="9"/>
      <c r="U13" s="9"/>
      <c r="V13" s="9"/>
      <c r="W13" s="9"/>
      <c r="X13" s="9"/>
      <c r="Y13" s="9"/>
      <c r="Z13" s="9"/>
      <c r="AA13" s="9"/>
      <c r="AB13" s="9"/>
    </row>
    <row r="14" spans="1:28" s="2" customFormat="1" ht="18" customHeight="1" x14ac:dyDescent="0.2">
      <c r="A14" s="393" t="str">
        <f>'1. паспорт местоположение'!A15:C15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4" s="393"/>
      <c r="C14" s="393"/>
      <c r="D14" s="393"/>
      <c r="E14" s="393"/>
      <c r="F14" s="393"/>
      <c r="G14" s="393"/>
      <c r="H14" s="393"/>
      <c r="I14" s="393"/>
      <c r="J14" s="393"/>
      <c r="K14" s="393"/>
      <c r="L14" s="393"/>
      <c r="M14" s="393"/>
      <c r="N14" s="393"/>
      <c r="O14" s="393"/>
      <c r="P14" s="393"/>
      <c r="Q14" s="393"/>
      <c r="R14" s="393"/>
      <c r="S14" s="393"/>
      <c r="T14" s="7"/>
      <c r="U14" s="7"/>
      <c r="V14" s="7"/>
      <c r="W14" s="7"/>
      <c r="X14" s="7"/>
      <c r="Y14" s="7"/>
      <c r="Z14" s="7"/>
      <c r="AA14" s="7"/>
      <c r="AB14" s="7"/>
    </row>
    <row r="15" spans="1:28" s="2" customFormat="1" ht="15" customHeight="1" x14ac:dyDescent="0.2">
      <c r="A15" s="386" t="s">
        <v>6</v>
      </c>
      <c r="B15" s="386"/>
      <c r="C15" s="386"/>
      <c r="D15" s="386"/>
      <c r="E15" s="386"/>
      <c r="F15" s="386"/>
      <c r="G15" s="386"/>
      <c r="H15" s="386"/>
      <c r="I15" s="386"/>
      <c r="J15" s="386"/>
      <c r="K15" s="386"/>
      <c r="L15" s="386"/>
      <c r="M15" s="386"/>
      <c r="N15" s="386"/>
      <c r="O15" s="386"/>
      <c r="P15" s="386"/>
      <c r="Q15" s="386"/>
      <c r="R15" s="386"/>
      <c r="S15" s="386"/>
      <c r="T15" s="5"/>
      <c r="U15" s="5"/>
      <c r="V15" s="5"/>
      <c r="W15" s="5"/>
      <c r="X15" s="5"/>
      <c r="Y15" s="5"/>
      <c r="Z15" s="5"/>
      <c r="AA15" s="5"/>
      <c r="AB15" s="5"/>
    </row>
    <row r="16" spans="1:28" s="2" customFormat="1" ht="15" customHeight="1" x14ac:dyDescent="0.2">
      <c r="A16" s="394"/>
      <c r="B16" s="394"/>
      <c r="C16" s="394"/>
      <c r="D16" s="394"/>
      <c r="E16" s="394"/>
      <c r="F16" s="394"/>
      <c r="G16" s="394"/>
      <c r="H16" s="394"/>
      <c r="I16" s="394"/>
      <c r="J16" s="394"/>
      <c r="K16" s="394"/>
      <c r="L16" s="394"/>
      <c r="M16" s="394"/>
      <c r="N16" s="394"/>
      <c r="O16" s="394"/>
      <c r="P16" s="394"/>
      <c r="Q16" s="394"/>
      <c r="R16" s="394"/>
      <c r="S16" s="394"/>
      <c r="T16" s="3"/>
      <c r="U16" s="3"/>
      <c r="V16" s="3"/>
      <c r="W16" s="3"/>
      <c r="X16" s="3"/>
      <c r="Y16" s="3"/>
    </row>
    <row r="17" spans="1:28" s="2" customFormat="1" ht="45.75" customHeight="1" x14ac:dyDescent="0.2">
      <c r="A17" s="387" t="s">
        <v>405</v>
      </c>
      <c r="B17" s="387"/>
      <c r="C17" s="387"/>
      <c r="D17" s="387"/>
      <c r="E17" s="387"/>
      <c r="F17" s="387"/>
      <c r="G17" s="387"/>
      <c r="H17" s="387"/>
      <c r="I17" s="387"/>
      <c r="J17" s="387"/>
      <c r="K17" s="387"/>
      <c r="L17" s="387"/>
      <c r="M17" s="387"/>
      <c r="N17" s="387"/>
      <c r="O17" s="387"/>
      <c r="P17" s="387"/>
      <c r="Q17" s="387"/>
      <c r="R17" s="387"/>
      <c r="S17" s="387"/>
      <c r="T17" s="6"/>
      <c r="U17" s="6"/>
      <c r="V17" s="6"/>
      <c r="W17" s="6"/>
      <c r="X17" s="6"/>
      <c r="Y17" s="6"/>
      <c r="Z17" s="6"/>
      <c r="AA17" s="6"/>
      <c r="AB17" s="6"/>
    </row>
    <row r="18" spans="1:28" s="2"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3"/>
      <c r="U18" s="3"/>
      <c r="V18" s="3"/>
      <c r="W18" s="3"/>
      <c r="X18" s="3"/>
      <c r="Y18" s="3"/>
    </row>
    <row r="19" spans="1:28" s="2" customFormat="1" ht="30.75" customHeight="1" x14ac:dyDescent="0.2">
      <c r="A19" s="399" t="s">
        <v>5</v>
      </c>
      <c r="B19" s="399" t="s">
        <v>100</v>
      </c>
      <c r="C19" s="400" t="s">
        <v>310</v>
      </c>
      <c r="D19" s="399" t="s">
        <v>309</v>
      </c>
      <c r="E19" s="399" t="s">
        <v>99</v>
      </c>
      <c r="F19" s="399" t="s">
        <v>98</v>
      </c>
      <c r="G19" s="399" t="s">
        <v>305</v>
      </c>
      <c r="H19" s="402" t="s">
        <v>97</v>
      </c>
      <c r="I19" s="399" t="s">
        <v>96</v>
      </c>
      <c r="J19" s="402" t="s">
        <v>95</v>
      </c>
      <c r="K19" s="399" t="s">
        <v>94</v>
      </c>
      <c r="L19" s="399" t="s">
        <v>93</v>
      </c>
      <c r="M19" s="402" t="s">
        <v>92</v>
      </c>
      <c r="N19" s="399" t="s">
        <v>91</v>
      </c>
      <c r="O19" s="399" t="s">
        <v>90</v>
      </c>
      <c r="P19" s="399" t="s">
        <v>89</v>
      </c>
      <c r="Q19" s="399" t="s">
        <v>308</v>
      </c>
      <c r="R19" s="399"/>
      <c r="S19" s="403" t="s">
        <v>399</v>
      </c>
      <c r="T19" s="3"/>
      <c r="U19" s="3"/>
      <c r="V19" s="3"/>
      <c r="W19" s="3"/>
      <c r="X19" s="3"/>
      <c r="Y19" s="3"/>
    </row>
    <row r="20" spans="1:28" s="2" customFormat="1" ht="85.5" x14ac:dyDescent="0.2">
      <c r="A20" s="399"/>
      <c r="B20" s="399"/>
      <c r="C20" s="401"/>
      <c r="D20" s="399"/>
      <c r="E20" s="399"/>
      <c r="F20" s="399"/>
      <c r="G20" s="399"/>
      <c r="H20" s="402"/>
      <c r="I20" s="399"/>
      <c r="J20" s="402"/>
      <c r="K20" s="399"/>
      <c r="L20" s="399"/>
      <c r="M20" s="402"/>
      <c r="N20" s="399"/>
      <c r="O20" s="399"/>
      <c r="P20" s="399"/>
      <c r="Q20" s="40" t="s">
        <v>306</v>
      </c>
      <c r="R20" s="41" t="s">
        <v>307</v>
      </c>
      <c r="S20" s="403"/>
      <c r="T20" s="26"/>
      <c r="U20" s="26"/>
      <c r="V20" s="26"/>
      <c r="W20" s="26"/>
      <c r="X20" s="26"/>
      <c r="Y20" s="26"/>
      <c r="Z20" s="25"/>
      <c r="AA20" s="25"/>
      <c r="AB20" s="25"/>
    </row>
    <row r="21" spans="1:28" s="2" customFormat="1" ht="18.75" x14ac:dyDescent="0.2">
      <c r="A21" s="40">
        <v>1</v>
      </c>
      <c r="B21" s="45">
        <v>2</v>
      </c>
      <c r="C21" s="40">
        <v>3</v>
      </c>
      <c r="D21" s="45">
        <v>4</v>
      </c>
      <c r="E21" s="40">
        <v>5</v>
      </c>
      <c r="F21" s="45">
        <v>6</v>
      </c>
      <c r="G21" s="125">
        <v>7</v>
      </c>
      <c r="H21" s="272">
        <v>8</v>
      </c>
      <c r="I21" s="125">
        <v>9</v>
      </c>
      <c r="J21" s="272">
        <v>10</v>
      </c>
      <c r="K21" s="125">
        <v>11</v>
      </c>
      <c r="L21" s="126">
        <v>12</v>
      </c>
      <c r="M21" s="275">
        <v>13</v>
      </c>
      <c r="N21" s="126">
        <v>14</v>
      </c>
      <c r="O21" s="125">
        <v>15</v>
      </c>
      <c r="P21" s="126">
        <v>16</v>
      </c>
      <c r="Q21" s="125">
        <v>17</v>
      </c>
      <c r="R21" s="126">
        <v>18</v>
      </c>
      <c r="S21" s="125">
        <v>19</v>
      </c>
      <c r="T21" s="26"/>
      <c r="U21" s="26"/>
      <c r="V21" s="26"/>
      <c r="W21" s="26"/>
      <c r="X21" s="26"/>
      <c r="Y21" s="26"/>
      <c r="Z21" s="25"/>
      <c r="AA21" s="25"/>
      <c r="AB21" s="25"/>
    </row>
    <row r="22" spans="1:28" s="270" customFormat="1" ht="409.5" customHeight="1" x14ac:dyDescent="0.2">
      <c r="A22" s="276">
        <v>1</v>
      </c>
      <c r="B22" s="277" t="s">
        <v>481</v>
      </c>
      <c r="C22" s="277" t="s">
        <v>448</v>
      </c>
      <c r="D22" s="277" t="s">
        <v>474</v>
      </c>
      <c r="E22" s="278" t="s">
        <v>482</v>
      </c>
      <c r="F22" s="278" t="s">
        <v>483</v>
      </c>
      <c r="G22" s="278" t="s">
        <v>484</v>
      </c>
      <c r="H22" s="276">
        <v>2.08</v>
      </c>
      <c r="I22" s="277">
        <v>0</v>
      </c>
      <c r="J22" s="276">
        <v>2.08</v>
      </c>
      <c r="K22" s="277">
        <v>0.4</v>
      </c>
      <c r="L22" s="277" t="s">
        <v>472</v>
      </c>
      <c r="M22" s="277">
        <v>5000</v>
      </c>
      <c r="N22" s="277">
        <v>4</v>
      </c>
      <c r="O22" s="277">
        <v>0</v>
      </c>
      <c r="P22" s="277" t="s">
        <v>448</v>
      </c>
      <c r="Q22" s="278" t="s">
        <v>485</v>
      </c>
      <c r="R22" s="277" t="s">
        <v>448</v>
      </c>
      <c r="S22" s="279">
        <v>36.546894000000002</v>
      </c>
      <c r="T22" s="268"/>
      <c r="U22" s="268"/>
      <c r="V22" s="268"/>
      <c r="W22" s="268"/>
      <c r="X22" s="268"/>
      <c r="Y22" s="268"/>
      <c r="Z22" s="269"/>
      <c r="AA22" s="269"/>
      <c r="AB22" s="269"/>
    </row>
    <row r="23" spans="1:28" x14ac:dyDescent="0.25">
      <c r="A23" s="21"/>
      <c r="B23" s="21"/>
      <c r="C23" s="21"/>
      <c r="D23" s="21"/>
      <c r="E23" s="21"/>
      <c r="F23" s="21"/>
      <c r="G23" s="21"/>
      <c r="H23" s="273"/>
      <c r="I23" s="21"/>
      <c r="J23" s="273"/>
      <c r="K23" s="21"/>
      <c r="L23" s="21"/>
      <c r="M23" s="273"/>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73"/>
      <c r="I24" s="21"/>
      <c r="J24" s="273"/>
      <c r="K24" s="21"/>
      <c r="L24" s="21"/>
      <c r="M24" s="273"/>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73"/>
      <c r="I25" s="21"/>
      <c r="J25" s="273"/>
      <c r="K25" s="21"/>
      <c r="L25" s="21"/>
      <c r="M25" s="273"/>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73"/>
      <c r="I26" s="21"/>
      <c r="J26" s="273"/>
      <c r="K26" s="21"/>
      <c r="L26" s="21"/>
      <c r="M26" s="273"/>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73"/>
      <c r="I27" s="21"/>
      <c r="J27" s="273"/>
      <c r="K27" s="21"/>
      <c r="L27" s="21"/>
      <c r="M27" s="273"/>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73"/>
      <c r="I28" s="21"/>
      <c r="J28" s="273"/>
      <c r="K28" s="21"/>
      <c r="L28" s="21"/>
      <c r="M28" s="273"/>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73"/>
      <c r="I29" s="21"/>
      <c r="J29" s="273"/>
      <c r="K29" s="21"/>
      <c r="L29" s="21"/>
      <c r="M29" s="273"/>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73"/>
      <c r="I30" s="21"/>
      <c r="J30" s="273"/>
      <c r="K30" s="21"/>
      <c r="L30" s="21"/>
      <c r="M30" s="273"/>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73"/>
      <c r="I31" s="21"/>
      <c r="J31" s="273"/>
      <c r="K31" s="21"/>
      <c r="L31" s="21"/>
      <c r="M31" s="273"/>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73"/>
      <c r="I32" s="21"/>
      <c r="J32" s="273"/>
      <c r="K32" s="21"/>
      <c r="L32" s="21"/>
      <c r="M32" s="273"/>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73"/>
      <c r="I33" s="21"/>
      <c r="J33" s="273"/>
      <c r="K33" s="21"/>
      <c r="L33" s="21"/>
      <c r="M33" s="273"/>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73"/>
      <c r="I34" s="21"/>
      <c r="J34" s="273"/>
      <c r="K34" s="21"/>
      <c r="L34" s="21"/>
      <c r="M34" s="273"/>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73"/>
      <c r="I35" s="21"/>
      <c r="J35" s="273"/>
      <c r="K35" s="21"/>
      <c r="L35" s="21"/>
      <c r="M35" s="273"/>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73"/>
      <c r="I36" s="21"/>
      <c r="J36" s="273"/>
      <c r="K36" s="21"/>
      <c r="L36" s="21"/>
      <c r="M36" s="273"/>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73"/>
      <c r="I37" s="21"/>
      <c r="J37" s="273"/>
      <c r="K37" s="21"/>
      <c r="L37" s="21"/>
      <c r="M37" s="273"/>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73"/>
      <c r="I38" s="21"/>
      <c r="J38" s="273"/>
      <c r="K38" s="21"/>
      <c r="L38" s="21"/>
      <c r="M38" s="273"/>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73"/>
      <c r="I39" s="21"/>
      <c r="J39" s="273"/>
      <c r="K39" s="21"/>
      <c r="L39" s="21"/>
      <c r="M39" s="273"/>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73"/>
      <c r="I40" s="21"/>
      <c r="J40" s="273"/>
      <c r="K40" s="21"/>
      <c r="L40" s="21"/>
      <c r="M40" s="273"/>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73"/>
      <c r="I41" s="21"/>
      <c r="J41" s="273"/>
      <c r="K41" s="21"/>
      <c r="L41" s="21"/>
      <c r="M41" s="273"/>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73"/>
      <c r="I42" s="21"/>
      <c r="J42" s="273"/>
      <c r="K42" s="21"/>
      <c r="L42" s="21"/>
      <c r="M42" s="273"/>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73"/>
      <c r="I43" s="21"/>
      <c r="J43" s="273"/>
      <c r="K43" s="21"/>
      <c r="L43" s="21"/>
      <c r="M43" s="273"/>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73"/>
      <c r="I44" s="21"/>
      <c r="J44" s="273"/>
      <c r="K44" s="21"/>
      <c r="L44" s="21"/>
      <c r="M44" s="273"/>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73"/>
      <c r="I45" s="21"/>
      <c r="J45" s="273"/>
      <c r="K45" s="21"/>
      <c r="L45" s="21"/>
      <c r="M45" s="273"/>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73"/>
      <c r="I46" s="21"/>
      <c r="J46" s="273"/>
      <c r="K46" s="21"/>
      <c r="L46" s="21"/>
      <c r="M46" s="273"/>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73"/>
      <c r="I47" s="21"/>
      <c r="J47" s="273"/>
      <c r="K47" s="21"/>
      <c r="L47" s="21"/>
      <c r="M47" s="273"/>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73"/>
      <c r="I48" s="21"/>
      <c r="J48" s="273"/>
      <c r="K48" s="21"/>
      <c r="L48" s="21"/>
      <c r="M48" s="273"/>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73"/>
      <c r="I49" s="21"/>
      <c r="J49" s="273"/>
      <c r="K49" s="21"/>
      <c r="L49" s="21"/>
      <c r="M49" s="273"/>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73"/>
      <c r="I50" s="21"/>
      <c r="J50" s="273"/>
      <c r="K50" s="21"/>
      <c r="L50" s="21"/>
      <c r="M50" s="273"/>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73"/>
      <c r="I51" s="21"/>
      <c r="J51" s="273"/>
      <c r="K51" s="21"/>
      <c r="L51" s="21"/>
      <c r="M51" s="273"/>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73"/>
      <c r="I52" s="21"/>
      <c r="J52" s="273"/>
      <c r="K52" s="21"/>
      <c r="L52" s="21"/>
      <c r="M52" s="273"/>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73"/>
      <c r="I53" s="21"/>
      <c r="J53" s="273"/>
      <c r="K53" s="21"/>
      <c r="L53" s="21"/>
      <c r="M53" s="273"/>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73"/>
      <c r="I54" s="21"/>
      <c r="J54" s="273"/>
      <c r="K54" s="21"/>
      <c r="L54" s="21"/>
      <c r="M54" s="273"/>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73"/>
      <c r="I55" s="21"/>
      <c r="J55" s="273"/>
      <c r="K55" s="21"/>
      <c r="L55" s="21"/>
      <c r="M55" s="273"/>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73"/>
      <c r="I56" s="21"/>
      <c r="J56" s="273"/>
      <c r="K56" s="21"/>
      <c r="L56" s="21"/>
      <c r="M56" s="273"/>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73"/>
      <c r="I57" s="21"/>
      <c r="J57" s="273"/>
      <c r="K57" s="21"/>
      <c r="L57" s="21"/>
      <c r="M57" s="273"/>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73"/>
      <c r="I58" s="21"/>
      <c r="J58" s="273"/>
      <c r="K58" s="21"/>
      <c r="L58" s="21"/>
      <c r="M58" s="273"/>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73"/>
      <c r="I59" s="21"/>
      <c r="J59" s="273"/>
      <c r="K59" s="21"/>
      <c r="L59" s="21"/>
      <c r="M59" s="273"/>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73"/>
      <c r="I60" s="21"/>
      <c r="J60" s="273"/>
      <c r="K60" s="21"/>
      <c r="L60" s="21"/>
      <c r="M60" s="273"/>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73"/>
      <c r="I61" s="21"/>
      <c r="J61" s="273"/>
      <c r="K61" s="21"/>
      <c r="L61" s="21"/>
      <c r="M61" s="273"/>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73"/>
      <c r="I62" s="21"/>
      <c r="J62" s="273"/>
      <c r="K62" s="21"/>
      <c r="L62" s="21"/>
      <c r="M62" s="273"/>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73"/>
      <c r="I63" s="21"/>
      <c r="J63" s="273"/>
      <c r="K63" s="21"/>
      <c r="L63" s="21"/>
      <c r="M63" s="273"/>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73"/>
      <c r="I64" s="21"/>
      <c r="J64" s="273"/>
      <c r="K64" s="21"/>
      <c r="L64" s="21"/>
      <c r="M64" s="273"/>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73"/>
      <c r="I65" s="21"/>
      <c r="J65" s="273"/>
      <c r="K65" s="21"/>
      <c r="L65" s="21"/>
      <c r="M65" s="273"/>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73"/>
      <c r="I66" s="21"/>
      <c r="J66" s="273"/>
      <c r="K66" s="21"/>
      <c r="L66" s="21"/>
      <c r="M66" s="273"/>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73"/>
      <c r="I67" s="21"/>
      <c r="J67" s="273"/>
      <c r="K67" s="21"/>
      <c r="L67" s="21"/>
      <c r="M67" s="273"/>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73"/>
      <c r="I68" s="21"/>
      <c r="J68" s="273"/>
      <c r="K68" s="21"/>
      <c r="L68" s="21"/>
      <c r="M68" s="273"/>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73"/>
      <c r="I69" s="21"/>
      <c r="J69" s="273"/>
      <c r="K69" s="21"/>
      <c r="L69" s="21"/>
      <c r="M69" s="273"/>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73"/>
      <c r="I70" s="21"/>
      <c r="J70" s="273"/>
      <c r="K70" s="21"/>
      <c r="L70" s="21"/>
      <c r="M70" s="273"/>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73"/>
      <c r="I71" s="21"/>
      <c r="J71" s="273"/>
      <c r="K71" s="21"/>
      <c r="L71" s="21"/>
      <c r="M71" s="273"/>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73"/>
      <c r="I72" s="21"/>
      <c r="J72" s="273"/>
      <c r="K72" s="21"/>
      <c r="L72" s="21"/>
      <c r="M72" s="273"/>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73"/>
      <c r="I73" s="21"/>
      <c r="J73" s="273"/>
      <c r="K73" s="21"/>
      <c r="L73" s="21"/>
      <c r="M73" s="273"/>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73"/>
      <c r="I74" s="21"/>
      <c r="J74" s="273"/>
      <c r="K74" s="21"/>
      <c r="L74" s="21"/>
      <c r="M74" s="273"/>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73"/>
      <c r="I75" s="21"/>
      <c r="J75" s="273"/>
      <c r="K75" s="21"/>
      <c r="L75" s="21"/>
      <c r="M75" s="273"/>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73"/>
      <c r="I76" s="21"/>
      <c r="J76" s="273"/>
      <c r="K76" s="21"/>
      <c r="L76" s="21"/>
      <c r="M76" s="273"/>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73"/>
      <c r="I77" s="21"/>
      <c r="J77" s="273"/>
      <c r="K77" s="21"/>
      <c r="L77" s="21"/>
      <c r="M77" s="273"/>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73"/>
      <c r="I78" s="21"/>
      <c r="J78" s="273"/>
      <c r="K78" s="21"/>
      <c r="L78" s="21"/>
      <c r="M78" s="273"/>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73"/>
      <c r="I79" s="21"/>
      <c r="J79" s="273"/>
      <c r="K79" s="21"/>
      <c r="L79" s="21"/>
      <c r="M79" s="273"/>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73"/>
      <c r="I80" s="21"/>
      <c r="J80" s="273"/>
      <c r="K80" s="21"/>
      <c r="L80" s="21"/>
      <c r="M80" s="273"/>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73"/>
      <c r="I81" s="21"/>
      <c r="J81" s="273"/>
      <c r="K81" s="21"/>
      <c r="L81" s="21"/>
      <c r="M81" s="273"/>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73"/>
      <c r="I82" s="21"/>
      <c r="J82" s="273"/>
      <c r="K82" s="21"/>
      <c r="L82" s="21"/>
      <c r="M82" s="273"/>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73"/>
      <c r="I83" s="21"/>
      <c r="J83" s="273"/>
      <c r="K83" s="21"/>
      <c r="L83" s="21"/>
      <c r="M83" s="273"/>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73"/>
      <c r="I84" s="21"/>
      <c r="J84" s="273"/>
      <c r="K84" s="21"/>
      <c r="L84" s="21"/>
      <c r="M84" s="273"/>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73"/>
      <c r="I85" s="21"/>
      <c r="J85" s="273"/>
      <c r="K85" s="21"/>
      <c r="L85" s="21"/>
      <c r="M85" s="273"/>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73"/>
      <c r="I86" s="21"/>
      <c r="J86" s="273"/>
      <c r="K86" s="21"/>
      <c r="L86" s="21"/>
      <c r="M86" s="273"/>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73"/>
      <c r="I87" s="21"/>
      <c r="J87" s="273"/>
      <c r="K87" s="21"/>
      <c r="L87" s="21"/>
      <c r="M87" s="273"/>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73"/>
      <c r="I88" s="21"/>
      <c r="J88" s="273"/>
      <c r="K88" s="21"/>
      <c r="L88" s="21"/>
      <c r="M88" s="273"/>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73"/>
      <c r="I89" s="21"/>
      <c r="J89" s="273"/>
      <c r="K89" s="21"/>
      <c r="L89" s="21"/>
      <c r="M89" s="273"/>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73"/>
      <c r="I90" s="21"/>
      <c r="J90" s="273"/>
      <c r="K90" s="21"/>
      <c r="L90" s="21"/>
      <c r="M90" s="273"/>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73"/>
      <c r="I91" s="21"/>
      <c r="J91" s="273"/>
      <c r="K91" s="21"/>
      <c r="L91" s="21"/>
      <c r="M91" s="273"/>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73"/>
      <c r="I92" s="21"/>
      <c r="J92" s="273"/>
      <c r="K92" s="21"/>
      <c r="L92" s="21"/>
      <c r="M92" s="273"/>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73"/>
      <c r="I93" s="21"/>
      <c r="J93" s="273"/>
      <c r="K93" s="21"/>
      <c r="L93" s="21"/>
      <c r="M93" s="273"/>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73"/>
      <c r="I94" s="21"/>
      <c r="J94" s="273"/>
      <c r="K94" s="21"/>
      <c r="L94" s="21"/>
      <c r="M94" s="273"/>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73"/>
      <c r="I95" s="21"/>
      <c r="J95" s="273"/>
      <c r="K95" s="21"/>
      <c r="L95" s="21"/>
      <c r="M95" s="273"/>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73"/>
      <c r="I96" s="21"/>
      <c r="J96" s="273"/>
      <c r="K96" s="21"/>
      <c r="L96" s="21"/>
      <c r="M96" s="273"/>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73"/>
      <c r="I97" s="21"/>
      <c r="J97" s="273"/>
      <c r="K97" s="21"/>
      <c r="L97" s="21"/>
      <c r="M97" s="273"/>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73"/>
      <c r="I98" s="21"/>
      <c r="J98" s="273"/>
      <c r="K98" s="21"/>
      <c r="L98" s="21"/>
      <c r="M98" s="273"/>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73"/>
      <c r="I99" s="21"/>
      <c r="J99" s="273"/>
      <c r="K99" s="21"/>
      <c r="L99" s="21"/>
      <c r="M99" s="273"/>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73"/>
      <c r="I100" s="21"/>
      <c r="J100" s="273"/>
      <c r="K100" s="21"/>
      <c r="L100" s="21"/>
      <c r="M100" s="273"/>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73"/>
      <c r="I101" s="21"/>
      <c r="J101" s="273"/>
      <c r="K101" s="21"/>
      <c r="L101" s="21"/>
      <c r="M101" s="273"/>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73"/>
      <c r="I102" s="21"/>
      <c r="J102" s="273"/>
      <c r="K102" s="21"/>
      <c r="L102" s="21"/>
      <c r="M102" s="273"/>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73"/>
      <c r="I103" s="21"/>
      <c r="J103" s="273"/>
      <c r="K103" s="21"/>
      <c r="L103" s="21"/>
      <c r="M103" s="273"/>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73"/>
      <c r="I104" s="21"/>
      <c r="J104" s="273"/>
      <c r="K104" s="21"/>
      <c r="L104" s="21"/>
      <c r="M104" s="273"/>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73"/>
      <c r="I105" s="21"/>
      <c r="J105" s="273"/>
      <c r="K105" s="21"/>
      <c r="L105" s="21"/>
      <c r="M105" s="273"/>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73"/>
      <c r="I106" s="21"/>
      <c r="J106" s="273"/>
      <c r="K106" s="21"/>
      <c r="L106" s="21"/>
      <c r="M106" s="273"/>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73"/>
      <c r="I107" s="21"/>
      <c r="J107" s="273"/>
      <c r="K107" s="21"/>
      <c r="L107" s="21"/>
      <c r="M107" s="273"/>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73"/>
      <c r="I108" s="21"/>
      <c r="J108" s="273"/>
      <c r="K108" s="21"/>
      <c r="L108" s="21"/>
      <c r="M108" s="273"/>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73"/>
      <c r="I109" s="21"/>
      <c r="J109" s="273"/>
      <c r="K109" s="21"/>
      <c r="L109" s="21"/>
      <c r="M109" s="273"/>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73"/>
      <c r="I110" s="21"/>
      <c r="J110" s="273"/>
      <c r="K110" s="21"/>
      <c r="L110" s="21"/>
      <c r="M110" s="273"/>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73"/>
      <c r="I111" s="21"/>
      <c r="J111" s="273"/>
      <c r="K111" s="21"/>
      <c r="L111" s="21"/>
      <c r="M111" s="273"/>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73"/>
      <c r="I112" s="21"/>
      <c r="J112" s="273"/>
      <c r="K112" s="21"/>
      <c r="L112" s="21"/>
      <c r="M112" s="273"/>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73"/>
      <c r="I113" s="21"/>
      <c r="J113" s="273"/>
      <c r="K113" s="21"/>
      <c r="L113" s="21"/>
      <c r="M113" s="273"/>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73"/>
      <c r="I114" s="21"/>
      <c r="J114" s="273"/>
      <c r="K114" s="21"/>
      <c r="L114" s="21"/>
      <c r="M114" s="273"/>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73"/>
      <c r="I115" s="21"/>
      <c r="J115" s="273"/>
      <c r="K115" s="21"/>
      <c r="L115" s="21"/>
      <c r="M115" s="273"/>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73"/>
      <c r="I116" s="21"/>
      <c r="J116" s="273"/>
      <c r="K116" s="21"/>
      <c r="L116" s="21"/>
      <c r="M116" s="273"/>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73"/>
      <c r="I117" s="21"/>
      <c r="J117" s="273"/>
      <c r="K117" s="21"/>
      <c r="L117" s="21"/>
      <c r="M117" s="273"/>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73"/>
      <c r="I118" s="21"/>
      <c r="J118" s="273"/>
      <c r="K118" s="21"/>
      <c r="L118" s="21"/>
      <c r="M118" s="273"/>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73"/>
      <c r="I119" s="21"/>
      <c r="J119" s="273"/>
      <c r="K119" s="21"/>
      <c r="L119" s="21"/>
      <c r="M119" s="273"/>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73"/>
      <c r="I120" s="21"/>
      <c r="J120" s="273"/>
      <c r="K120" s="21"/>
      <c r="L120" s="21"/>
      <c r="M120" s="273"/>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73"/>
      <c r="I121" s="21"/>
      <c r="J121" s="273"/>
      <c r="K121" s="21"/>
      <c r="L121" s="21"/>
      <c r="M121" s="273"/>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73"/>
      <c r="I122" s="21"/>
      <c r="J122" s="273"/>
      <c r="K122" s="21"/>
      <c r="L122" s="21"/>
      <c r="M122" s="273"/>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73"/>
      <c r="I123" s="21"/>
      <c r="J123" s="273"/>
      <c r="K123" s="21"/>
      <c r="L123" s="21"/>
      <c r="M123" s="273"/>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73"/>
      <c r="I124" s="21"/>
      <c r="J124" s="273"/>
      <c r="K124" s="21"/>
      <c r="L124" s="21"/>
      <c r="M124" s="273"/>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73"/>
      <c r="I125" s="21"/>
      <c r="J125" s="273"/>
      <c r="K125" s="21"/>
      <c r="L125" s="21"/>
      <c r="M125" s="273"/>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73"/>
      <c r="I126" s="21"/>
      <c r="J126" s="273"/>
      <c r="K126" s="21"/>
      <c r="L126" s="21"/>
      <c r="M126" s="273"/>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73"/>
      <c r="I127" s="21"/>
      <c r="J127" s="273"/>
      <c r="K127" s="21"/>
      <c r="L127" s="21"/>
      <c r="M127" s="273"/>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73"/>
      <c r="I128" s="21"/>
      <c r="J128" s="273"/>
      <c r="K128" s="21"/>
      <c r="L128" s="21"/>
      <c r="M128" s="273"/>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73"/>
      <c r="I129" s="21"/>
      <c r="J129" s="273"/>
      <c r="K129" s="21"/>
      <c r="L129" s="21"/>
      <c r="M129" s="273"/>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73"/>
      <c r="I130" s="21"/>
      <c r="J130" s="273"/>
      <c r="K130" s="21"/>
      <c r="L130" s="21"/>
      <c r="M130" s="273"/>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73"/>
      <c r="I131" s="21"/>
      <c r="J131" s="273"/>
      <c r="K131" s="21"/>
      <c r="L131" s="21"/>
      <c r="M131" s="273"/>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73"/>
      <c r="I132" s="21"/>
      <c r="J132" s="273"/>
      <c r="K132" s="21"/>
      <c r="L132" s="21"/>
      <c r="M132" s="273"/>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73"/>
      <c r="I133" s="21"/>
      <c r="J133" s="273"/>
      <c r="K133" s="21"/>
      <c r="L133" s="21"/>
      <c r="M133" s="273"/>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73"/>
      <c r="I134" s="21"/>
      <c r="J134" s="273"/>
      <c r="K134" s="21"/>
      <c r="L134" s="21"/>
      <c r="M134" s="273"/>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73"/>
      <c r="I135" s="21"/>
      <c r="J135" s="273"/>
      <c r="K135" s="21"/>
      <c r="L135" s="21"/>
      <c r="M135" s="273"/>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73"/>
      <c r="I136" s="21"/>
      <c r="J136" s="273"/>
      <c r="K136" s="21"/>
      <c r="L136" s="21"/>
      <c r="M136" s="273"/>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73"/>
      <c r="I137" s="21"/>
      <c r="J137" s="273"/>
      <c r="K137" s="21"/>
      <c r="L137" s="21"/>
      <c r="M137" s="273"/>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73"/>
      <c r="I138" s="21"/>
      <c r="J138" s="273"/>
      <c r="K138" s="21"/>
      <c r="L138" s="21"/>
      <c r="M138" s="273"/>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73"/>
      <c r="I139" s="21"/>
      <c r="J139" s="273"/>
      <c r="K139" s="21"/>
      <c r="L139" s="21"/>
      <c r="M139" s="273"/>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73"/>
      <c r="I140" s="21"/>
      <c r="J140" s="273"/>
      <c r="K140" s="21"/>
      <c r="L140" s="21"/>
      <c r="M140" s="273"/>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73"/>
      <c r="I141" s="21"/>
      <c r="J141" s="273"/>
      <c r="K141" s="21"/>
      <c r="L141" s="21"/>
      <c r="M141" s="273"/>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73"/>
      <c r="I142" s="21"/>
      <c r="J142" s="273"/>
      <c r="K142" s="21"/>
      <c r="L142" s="21"/>
      <c r="M142" s="273"/>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73"/>
      <c r="I143" s="21"/>
      <c r="J143" s="273"/>
      <c r="K143" s="21"/>
      <c r="L143" s="21"/>
      <c r="M143" s="273"/>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73"/>
      <c r="I144" s="21"/>
      <c r="J144" s="273"/>
      <c r="K144" s="21"/>
      <c r="L144" s="21"/>
      <c r="M144" s="273"/>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73"/>
      <c r="I145" s="21"/>
      <c r="J145" s="273"/>
      <c r="K145" s="21"/>
      <c r="L145" s="21"/>
      <c r="M145" s="273"/>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73"/>
      <c r="I146" s="21"/>
      <c r="J146" s="273"/>
      <c r="K146" s="21"/>
      <c r="L146" s="21"/>
      <c r="M146" s="273"/>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73"/>
      <c r="I147" s="21"/>
      <c r="J147" s="273"/>
      <c r="K147" s="21"/>
      <c r="L147" s="21"/>
      <c r="M147" s="273"/>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73"/>
      <c r="I148" s="21"/>
      <c r="J148" s="273"/>
      <c r="K148" s="21"/>
      <c r="L148" s="21"/>
      <c r="M148" s="273"/>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73"/>
      <c r="I149" s="21"/>
      <c r="J149" s="273"/>
      <c r="K149" s="21"/>
      <c r="L149" s="21"/>
      <c r="M149" s="273"/>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73"/>
      <c r="I150" s="21"/>
      <c r="J150" s="273"/>
      <c r="K150" s="21"/>
      <c r="L150" s="21"/>
      <c r="M150" s="273"/>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73"/>
      <c r="I151" s="21"/>
      <c r="J151" s="273"/>
      <c r="K151" s="21"/>
      <c r="L151" s="21"/>
      <c r="M151" s="273"/>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73"/>
      <c r="I152" s="21"/>
      <c r="J152" s="273"/>
      <c r="K152" s="21"/>
      <c r="L152" s="21"/>
      <c r="M152" s="273"/>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73"/>
      <c r="I153" s="21"/>
      <c r="J153" s="273"/>
      <c r="K153" s="21"/>
      <c r="L153" s="21"/>
      <c r="M153" s="273"/>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73"/>
      <c r="I154" s="21"/>
      <c r="J154" s="273"/>
      <c r="K154" s="21"/>
      <c r="L154" s="21"/>
      <c r="M154" s="273"/>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73"/>
      <c r="I155" s="21"/>
      <c r="J155" s="273"/>
      <c r="K155" s="21"/>
      <c r="L155" s="21"/>
      <c r="M155" s="273"/>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73"/>
      <c r="I156" s="21"/>
      <c r="J156" s="273"/>
      <c r="K156" s="21"/>
      <c r="L156" s="21"/>
      <c r="M156" s="273"/>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73"/>
      <c r="I157" s="21"/>
      <c r="J157" s="273"/>
      <c r="K157" s="21"/>
      <c r="L157" s="21"/>
      <c r="M157" s="273"/>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73"/>
      <c r="I158" s="21"/>
      <c r="J158" s="273"/>
      <c r="K158" s="21"/>
      <c r="L158" s="21"/>
      <c r="M158" s="273"/>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73"/>
      <c r="I159" s="21"/>
      <c r="J159" s="273"/>
      <c r="K159" s="21"/>
      <c r="L159" s="21"/>
      <c r="M159" s="273"/>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73"/>
      <c r="I160" s="21"/>
      <c r="J160" s="273"/>
      <c r="K160" s="21"/>
      <c r="L160" s="21"/>
      <c r="M160" s="273"/>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73"/>
      <c r="I161" s="21"/>
      <c r="J161" s="273"/>
      <c r="K161" s="21"/>
      <c r="L161" s="21"/>
      <c r="M161" s="273"/>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73"/>
      <c r="I162" s="21"/>
      <c r="J162" s="273"/>
      <c r="K162" s="21"/>
      <c r="L162" s="21"/>
      <c r="M162" s="273"/>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73"/>
      <c r="I163" s="21"/>
      <c r="J163" s="273"/>
      <c r="K163" s="21"/>
      <c r="L163" s="21"/>
      <c r="M163" s="273"/>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73"/>
      <c r="I164" s="21"/>
      <c r="J164" s="273"/>
      <c r="K164" s="21"/>
      <c r="L164" s="21"/>
      <c r="M164" s="273"/>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73"/>
      <c r="I165" s="21"/>
      <c r="J165" s="273"/>
      <c r="K165" s="21"/>
      <c r="L165" s="21"/>
      <c r="M165" s="273"/>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73"/>
      <c r="I166" s="21"/>
      <c r="J166" s="273"/>
      <c r="K166" s="21"/>
      <c r="L166" s="21"/>
      <c r="M166" s="273"/>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73"/>
      <c r="I167" s="21"/>
      <c r="J167" s="273"/>
      <c r="K167" s="21"/>
      <c r="L167" s="21"/>
      <c r="M167" s="273"/>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73"/>
      <c r="I168" s="21"/>
      <c r="J168" s="273"/>
      <c r="K168" s="21"/>
      <c r="L168" s="21"/>
      <c r="M168" s="273"/>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73"/>
      <c r="I169" s="21"/>
      <c r="J169" s="273"/>
      <c r="K169" s="21"/>
      <c r="L169" s="21"/>
      <c r="M169" s="273"/>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73"/>
      <c r="I170" s="21"/>
      <c r="J170" s="273"/>
      <c r="K170" s="21"/>
      <c r="L170" s="21"/>
      <c r="M170" s="273"/>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73"/>
      <c r="I171" s="21"/>
      <c r="J171" s="273"/>
      <c r="K171" s="21"/>
      <c r="L171" s="21"/>
      <c r="M171" s="273"/>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73"/>
      <c r="I172" s="21"/>
      <c r="J172" s="273"/>
      <c r="K172" s="21"/>
      <c r="L172" s="21"/>
      <c r="M172" s="273"/>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73"/>
      <c r="I173" s="21"/>
      <c r="J173" s="273"/>
      <c r="K173" s="21"/>
      <c r="L173" s="21"/>
      <c r="M173" s="273"/>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73"/>
      <c r="I174" s="21"/>
      <c r="J174" s="273"/>
      <c r="K174" s="21"/>
      <c r="L174" s="21"/>
      <c r="M174" s="273"/>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73"/>
      <c r="I175" s="21"/>
      <c r="J175" s="273"/>
      <c r="K175" s="21"/>
      <c r="L175" s="21"/>
      <c r="M175" s="273"/>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73"/>
      <c r="I176" s="21"/>
      <c r="J176" s="273"/>
      <c r="K176" s="21"/>
      <c r="L176" s="21"/>
      <c r="M176" s="273"/>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73"/>
      <c r="I177" s="21"/>
      <c r="J177" s="273"/>
      <c r="K177" s="21"/>
      <c r="L177" s="21"/>
      <c r="M177" s="273"/>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73"/>
      <c r="I178" s="21"/>
      <c r="J178" s="273"/>
      <c r="K178" s="21"/>
      <c r="L178" s="21"/>
      <c r="M178" s="273"/>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73"/>
      <c r="I179" s="21"/>
      <c r="J179" s="273"/>
      <c r="K179" s="21"/>
      <c r="L179" s="21"/>
      <c r="M179" s="273"/>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73"/>
      <c r="I180" s="21"/>
      <c r="J180" s="273"/>
      <c r="K180" s="21"/>
      <c r="L180" s="21"/>
      <c r="M180" s="273"/>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73"/>
      <c r="I181" s="21"/>
      <c r="J181" s="273"/>
      <c r="K181" s="21"/>
      <c r="L181" s="21"/>
      <c r="M181" s="273"/>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73"/>
      <c r="I182" s="21"/>
      <c r="J182" s="273"/>
      <c r="K182" s="21"/>
      <c r="L182" s="21"/>
      <c r="M182" s="273"/>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73"/>
      <c r="I183" s="21"/>
      <c r="J183" s="273"/>
      <c r="K183" s="21"/>
      <c r="L183" s="21"/>
      <c r="M183" s="273"/>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73"/>
      <c r="I184" s="21"/>
      <c r="J184" s="273"/>
      <c r="K184" s="21"/>
      <c r="L184" s="21"/>
      <c r="M184" s="273"/>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73"/>
      <c r="I185" s="21"/>
      <c r="J185" s="273"/>
      <c r="K185" s="21"/>
      <c r="L185" s="21"/>
      <c r="M185" s="273"/>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73"/>
      <c r="I186" s="21"/>
      <c r="J186" s="273"/>
      <c r="K186" s="21"/>
      <c r="L186" s="21"/>
      <c r="M186" s="273"/>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73"/>
      <c r="I187" s="21"/>
      <c r="J187" s="273"/>
      <c r="K187" s="21"/>
      <c r="L187" s="21"/>
      <c r="M187" s="273"/>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73"/>
      <c r="I188" s="21"/>
      <c r="J188" s="273"/>
      <c r="K188" s="21"/>
      <c r="L188" s="21"/>
      <c r="M188" s="273"/>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73"/>
      <c r="I189" s="21"/>
      <c r="J189" s="273"/>
      <c r="K189" s="21"/>
      <c r="L189" s="21"/>
      <c r="M189" s="273"/>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73"/>
      <c r="I190" s="21"/>
      <c r="J190" s="273"/>
      <c r="K190" s="21"/>
      <c r="L190" s="21"/>
      <c r="M190" s="273"/>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73"/>
      <c r="I191" s="21"/>
      <c r="J191" s="273"/>
      <c r="K191" s="21"/>
      <c r="L191" s="21"/>
      <c r="M191" s="273"/>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73"/>
      <c r="I192" s="21"/>
      <c r="J192" s="273"/>
      <c r="K192" s="21"/>
      <c r="L192" s="21"/>
      <c r="M192" s="273"/>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73"/>
      <c r="I193" s="21"/>
      <c r="J193" s="273"/>
      <c r="K193" s="21"/>
      <c r="L193" s="21"/>
      <c r="M193" s="273"/>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73"/>
      <c r="I194" s="21"/>
      <c r="J194" s="273"/>
      <c r="K194" s="21"/>
      <c r="L194" s="21"/>
      <c r="M194" s="273"/>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73"/>
      <c r="I195" s="21"/>
      <c r="J195" s="273"/>
      <c r="K195" s="21"/>
      <c r="L195" s="21"/>
      <c r="M195" s="273"/>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73"/>
      <c r="I196" s="21"/>
      <c r="J196" s="273"/>
      <c r="K196" s="21"/>
      <c r="L196" s="21"/>
      <c r="M196" s="273"/>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73"/>
      <c r="I197" s="21"/>
      <c r="J197" s="273"/>
      <c r="K197" s="21"/>
      <c r="L197" s="21"/>
      <c r="M197" s="273"/>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73"/>
      <c r="I198" s="21"/>
      <c r="J198" s="273"/>
      <c r="K198" s="21"/>
      <c r="L198" s="21"/>
      <c r="M198" s="273"/>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73"/>
      <c r="I199" s="21"/>
      <c r="J199" s="273"/>
      <c r="K199" s="21"/>
      <c r="L199" s="21"/>
      <c r="M199" s="273"/>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73"/>
      <c r="I200" s="21"/>
      <c r="J200" s="273"/>
      <c r="K200" s="21"/>
      <c r="L200" s="21"/>
      <c r="M200" s="273"/>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73"/>
      <c r="I201" s="21"/>
      <c r="J201" s="273"/>
      <c r="K201" s="21"/>
      <c r="L201" s="21"/>
      <c r="M201" s="273"/>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73"/>
      <c r="I202" s="21"/>
      <c r="J202" s="273"/>
      <c r="K202" s="21"/>
      <c r="L202" s="21"/>
      <c r="M202" s="273"/>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73"/>
      <c r="I203" s="21"/>
      <c r="J203" s="273"/>
      <c r="K203" s="21"/>
      <c r="L203" s="21"/>
      <c r="M203" s="273"/>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73"/>
      <c r="I204" s="21"/>
      <c r="J204" s="273"/>
      <c r="K204" s="21"/>
      <c r="L204" s="21"/>
      <c r="M204" s="273"/>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73"/>
      <c r="I205" s="21"/>
      <c r="J205" s="273"/>
      <c r="K205" s="21"/>
      <c r="L205" s="21"/>
      <c r="M205" s="273"/>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73"/>
      <c r="I206" s="21"/>
      <c r="J206" s="273"/>
      <c r="K206" s="21"/>
      <c r="L206" s="21"/>
      <c r="M206" s="273"/>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73"/>
      <c r="I207" s="21"/>
      <c r="J207" s="273"/>
      <c r="K207" s="21"/>
      <c r="L207" s="21"/>
      <c r="M207" s="273"/>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73"/>
      <c r="I208" s="21"/>
      <c r="J208" s="273"/>
      <c r="K208" s="21"/>
      <c r="L208" s="21"/>
      <c r="M208" s="273"/>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73"/>
      <c r="I209" s="21"/>
      <c r="J209" s="273"/>
      <c r="K209" s="21"/>
      <c r="L209" s="21"/>
      <c r="M209" s="273"/>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73"/>
      <c r="I210" s="21"/>
      <c r="J210" s="273"/>
      <c r="K210" s="21"/>
      <c r="L210" s="21"/>
      <c r="M210" s="273"/>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73"/>
      <c r="I211" s="21"/>
      <c r="J211" s="273"/>
      <c r="K211" s="21"/>
      <c r="L211" s="21"/>
      <c r="M211" s="273"/>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73"/>
      <c r="I212" s="21"/>
      <c r="J212" s="273"/>
      <c r="K212" s="21"/>
      <c r="L212" s="21"/>
      <c r="M212" s="273"/>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73"/>
      <c r="I213" s="21"/>
      <c r="J213" s="273"/>
      <c r="K213" s="21"/>
      <c r="L213" s="21"/>
      <c r="M213" s="273"/>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73"/>
      <c r="I214" s="21"/>
      <c r="J214" s="273"/>
      <c r="K214" s="21"/>
      <c r="L214" s="21"/>
      <c r="M214" s="273"/>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73"/>
      <c r="I215" s="21"/>
      <c r="J215" s="273"/>
      <c r="K215" s="21"/>
      <c r="L215" s="21"/>
      <c r="M215" s="273"/>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73"/>
      <c r="I216" s="21"/>
      <c r="J216" s="273"/>
      <c r="K216" s="21"/>
      <c r="L216" s="21"/>
      <c r="M216" s="273"/>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73"/>
      <c r="I217" s="21"/>
      <c r="J217" s="273"/>
      <c r="K217" s="21"/>
      <c r="L217" s="21"/>
      <c r="M217" s="273"/>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73"/>
      <c r="I218" s="21"/>
      <c r="J218" s="273"/>
      <c r="K218" s="21"/>
      <c r="L218" s="21"/>
      <c r="M218" s="273"/>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73"/>
      <c r="I219" s="21"/>
      <c r="J219" s="273"/>
      <c r="K219" s="21"/>
      <c r="L219" s="21"/>
      <c r="M219" s="273"/>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73"/>
      <c r="I220" s="21"/>
      <c r="J220" s="273"/>
      <c r="K220" s="21"/>
      <c r="L220" s="21"/>
      <c r="M220" s="273"/>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73"/>
      <c r="I221" s="21"/>
      <c r="J221" s="273"/>
      <c r="K221" s="21"/>
      <c r="L221" s="21"/>
      <c r="M221" s="273"/>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73"/>
      <c r="I222" s="21"/>
      <c r="J222" s="273"/>
      <c r="K222" s="21"/>
      <c r="L222" s="21"/>
      <c r="M222" s="273"/>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73"/>
      <c r="I223" s="21"/>
      <c r="J223" s="273"/>
      <c r="K223" s="21"/>
      <c r="L223" s="21"/>
      <c r="M223" s="273"/>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73"/>
      <c r="I224" s="21"/>
      <c r="J224" s="273"/>
      <c r="K224" s="21"/>
      <c r="L224" s="21"/>
      <c r="M224" s="273"/>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73"/>
      <c r="I225" s="21"/>
      <c r="J225" s="273"/>
      <c r="K225" s="21"/>
      <c r="L225" s="21"/>
      <c r="M225" s="273"/>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73"/>
      <c r="I226" s="21"/>
      <c r="J226" s="273"/>
      <c r="K226" s="21"/>
      <c r="L226" s="21"/>
      <c r="M226" s="273"/>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73"/>
      <c r="I227" s="21"/>
      <c r="J227" s="273"/>
      <c r="K227" s="21"/>
      <c r="L227" s="21"/>
      <c r="M227" s="273"/>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73"/>
      <c r="I228" s="21"/>
      <c r="J228" s="273"/>
      <c r="K228" s="21"/>
      <c r="L228" s="21"/>
      <c r="M228" s="273"/>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73"/>
      <c r="I229" s="21"/>
      <c r="J229" s="273"/>
      <c r="K229" s="21"/>
      <c r="L229" s="21"/>
      <c r="M229" s="273"/>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73"/>
      <c r="I230" s="21"/>
      <c r="J230" s="273"/>
      <c r="K230" s="21"/>
      <c r="L230" s="21"/>
      <c r="M230" s="273"/>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73"/>
      <c r="I231" s="21"/>
      <c r="J231" s="273"/>
      <c r="K231" s="21"/>
      <c r="L231" s="21"/>
      <c r="M231" s="273"/>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73"/>
      <c r="I232" s="21"/>
      <c r="J232" s="273"/>
      <c r="K232" s="21"/>
      <c r="L232" s="21"/>
      <c r="M232" s="273"/>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73"/>
      <c r="I233" s="21"/>
      <c r="J233" s="273"/>
      <c r="K233" s="21"/>
      <c r="L233" s="21"/>
      <c r="M233" s="273"/>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73"/>
      <c r="I234" s="21"/>
      <c r="J234" s="273"/>
      <c r="K234" s="21"/>
      <c r="L234" s="21"/>
      <c r="M234" s="273"/>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73"/>
      <c r="I235" s="21"/>
      <c r="J235" s="273"/>
      <c r="K235" s="21"/>
      <c r="L235" s="21"/>
      <c r="M235" s="273"/>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73"/>
      <c r="I236" s="21"/>
      <c r="J236" s="273"/>
      <c r="K236" s="21"/>
      <c r="L236" s="21"/>
      <c r="M236" s="273"/>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73"/>
      <c r="I237" s="21"/>
      <c r="J237" s="273"/>
      <c r="K237" s="21"/>
      <c r="L237" s="21"/>
      <c r="M237" s="273"/>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73"/>
      <c r="I238" s="21"/>
      <c r="J238" s="273"/>
      <c r="K238" s="21"/>
      <c r="L238" s="21"/>
      <c r="M238" s="273"/>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73"/>
      <c r="I239" s="21"/>
      <c r="J239" s="273"/>
      <c r="K239" s="21"/>
      <c r="L239" s="21"/>
      <c r="M239" s="273"/>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73"/>
      <c r="I240" s="21"/>
      <c r="J240" s="273"/>
      <c r="K240" s="21"/>
      <c r="L240" s="21"/>
      <c r="M240" s="273"/>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73"/>
      <c r="I241" s="21"/>
      <c r="J241" s="273"/>
      <c r="K241" s="21"/>
      <c r="L241" s="21"/>
      <c r="M241" s="273"/>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73"/>
      <c r="I242" s="21"/>
      <c r="J242" s="273"/>
      <c r="K242" s="21"/>
      <c r="L242" s="21"/>
      <c r="M242" s="273"/>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73"/>
      <c r="I243" s="21"/>
      <c r="J243" s="273"/>
      <c r="K243" s="21"/>
      <c r="L243" s="21"/>
      <c r="M243" s="273"/>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73"/>
      <c r="I244" s="21"/>
      <c r="J244" s="273"/>
      <c r="K244" s="21"/>
      <c r="L244" s="21"/>
      <c r="M244" s="273"/>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73"/>
      <c r="I245" s="21"/>
      <c r="J245" s="273"/>
      <c r="K245" s="21"/>
      <c r="L245" s="21"/>
      <c r="M245" s="273"/>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73"/>
      <c r="I246" s="21"/>
      <c r="J246" s="273"/>
      <c r="K246" s="21"/>
      <c r="L246" s="21"/>
      <c r="M246" s="273"/>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73"/>
      <c r="I247" s="21"/>
      <c r="J247" s="273"/>
      <c r="K247" s="21"/>
      <c r="L247" s="21"/>
      <c r="M247" s="273"/>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73"/>
      <c r="I248" s="21"/>
      <c r="J248" s="273"/>
      <c r="K248" s="21"/>
      <c r="L248" s="21"/>
      <c r="M248" s="273"/>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73"/>
      <c r="I249" s="21"/>
      <c r="J249" s="273"/>
      <c r="K249" s="21"/>
      <c r="L249" s="21"/>
      <c r="M249" s="273"/>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73"/>
      <c r="I250" s="21"/>
      <c r="J250" s="273"/>
      <c r="K250" s="21"/>
      <c r="L250" s="21"/>
      <c r="M250" s="273"/>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73"/>
      <c r="I251" s="21"/>
      <c r="J251" s="273"/>
      <c r="K251" s="21"/>
      <c r="L251" s="21"/>
      <c r="M251" s="273"/>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73"/>
      <c r="I252" s="21"/>
      <c r="J252" s="273"/>
      <c r="K252" s="21"/>
      <c r="L252" s="21"/>
      <c r="M252" s="273"/>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73"/>
      <c r="I253" s="21"/>
      <c r="J253" s="273"/>
      <c r="K253" s="21"/>
      <c r="L253" s="21"/>
      <c r="M253" s="273"/>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73"/>
      <c r="I254" s="21"/>
      <c r="J254" s="273"/>
      <c r="K254" s="21"/>
      <c r="L254" s="21"/>
      <c r="M254" s="273"/>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73"/>
      <c r="I255" s="21"/>
      <c r="J255" s="273"/>
      <c r="K255" s="21"/>
      <c r="L255" s="21"/>
      <c r="M255" s="273"/>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73"/>
      <c r="I256" s="21"/>
      <c r="J256" s="273"/>
      <c r="K256" s="21"/>
      <c r="L256" s="21"/>
      <c r="M256" s="273"/>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73"/>
      <c r="I257" s="21"/>
      <c r="J257" s="273"/>
      <c r="K257" s="21"/>
      <c r="L257" s="21"/>
      <c r="M257" s="273"/>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73"/>
      <c r="I258" s="21"/>
      <c r="J258" s="273"/>
      <c r="K258" s="21"/>
      <c r="L258" s="21"/>
      <c r="M258" s="273"/>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73"/>
      <c r="I259" s="21"/>
      <c r="J259" s="273"/>
      <c r="K259" s="21"/>
      <c r="L259" s="21"/>
      <c r="M259" s="273"/>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73"/>
      <c r="I260" s="21"/>
      <c r="J260" s="273"/>
      <c r="K260" s="21"/>
      <c r="L260" s="21"/>
      <c r="M260" s="273"/>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73"/>
      <c r="I261" s="21"/>
      <c r="J261" s="273"/>
      <c r="K261" s="21"/>
      <c r="L261" s="21"/>
      <c r="M261" s="273"/>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73"/>
      <c r="I262" s="21"/>
      <c r="J262" s="273"/>
      <c r="K262" s="21"/>
      <c r="L262" s="21"/>
      <c r="M262" s="273"/>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73"/>
      <c r="I263" s="21"/>
      <c r="J263" s="273"/>
      <c r="K263" s="21"/>
      <c r="L263" s="21"/>
      <c r="M263" s="273"/>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73"/>
      <c r="I264" s="21"/>
      <c r="J264" s="273"/>
      <c r="K264" s="21"/>
      <c r="L264" s="21"/>
      <c r="M264" s="273"/>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73"/>
      <c r="I265" s="21"/>
      <c r="J265" s="273"/>
      <c r="K265" s="21"/>
      <c r="L265" s="21"/>
      <c r="M265" s="273"/>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73"/>
      <c r="I266" s="21"/>
      <c r="J266" s="273"/>
      <c r="K266" s="21"/>
      <c r="L266" s="21"/>
      <c r="M266" s="273"/>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73"/>
      <c r="I267" s="21"/>
      <c r="J267" s="273"/>
      <c r="K267" s="21"/>
      <c r="L267" s="21"/>
      <c r="M267" s="273"/>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73"/>
      <c r="I268" s="21"/>
      <c r="J268" s="273"/>
      <c r="K268" s="21"/>
      <c r="L268" s="21"/>
      <c r="M268" s="273"/>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73"/>
      <c r="I269" s="21"/>
      <c r="J269" s="273"/>
      <c r="K269" s="21"/>
      <c r="L269" s="21"/>
      <c r="M269" s="273"/>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73"/>
      <c r="I270" s="21"/>
      <c r="J270" s="273"/>
      <c r="K270" s="21"/>
      <c r="L270" s="21"/>
      <c r="M270" s="273"/>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73"/>
      <c r="I271" s="21"/>
      <c r="J271" s="273"/>
      <c r="K271" s="21"/>
      <c r="L271" s="21"/>
      <c r="M271" s="273"/>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73"/>
      <c r="I272" s="21"/>
      <c r="J272" s="273"/>
      <c r="K272" s="21"/>
      <c r="L272" s="21"/>
      <c r="M272" s="273"/>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73"/>
      <c r="I273" s="21"/>
      <c r="J273" s="273"/>
      <c r="K273" s="21"/>
      <c r="L273" s="21"/>
      <c r="M273" s="273"/>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73"/>
      <c r="I274" s="21"/>
      <c r="J274" s="273"/>
      <c r="K274" s="21"/>
      <c r="L274" s="21"/>
      <c r="M274" s="273"/>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73"/>
      <c r="I275" s="21"/>
      <c r="J275" s="273"/>
      <c r="K275" s="21"/>
      <c r="L275" s="21"/>
      <c r="M275" s="273"/>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73"/>
      <c r="I276" s="21"/>
      <c r="J276" s="273"/>
      <c r="K276" s="21"/>
      <c r="L276" s="21"/>
      <c r="M276" s="273"/>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73"/>
      <c r="I277" s="21"/>
      <c r="J277" s="273"/>
      <c r="K277" s="21"/>
      <c r="L277" s="21"/>
      <c r="M277" s="273"/>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73"/>
      <c r="I278" s="21"/>
      <c r="J278" s="273"/>
      <c r="K278" s="21"/>
      <c r="L278" s="21"/>
      <c r="M278" s="273"/>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73"/>
      <c r="I279" s="21"/>
      <c r="J279" s="273"/>
      <c r="K279" s="21"/>
      <c r="L279" s="21"/>
      <c r="M279" s="273"/>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73"/>
      <c r="I280" s="21"/>
      <c r="J280" s="273"/>
      <c r="K280" s="21"/>
      <c r="L280" s="21"/>
      <c r="M280" s="273"/>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73"/>
      <c r="I281" s="21"/>
      <c r="J281" s="273"/>
      <c r="K281" s="21"/>
      <c r="L281" s="21"/>
      <c r="M281" s="273"/>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73"/>
      <c r="I282" s="21"/>
      <c r="J282" s="273"/>
      <c r="K282" s="21"/>
      <c r="L282" s="21"/>
      <c r="M282" s="273"/>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73"/>
      <c r="I283" s="21"/>
      <c r="J283" s="273"/>
      <c r="K283" s="21"/>
      <c r="L283" s="21"/>
      <c r="M283" s="273"/>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73"/>
      <c r="I284" s="21"/>
      <c r="J284" s="273"/>
      <c r="K284" s="21"/>
      <c r="L284" s="21"/>
      <c r="M284" s="273"/>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73"/>
      <c r="I285" s="21"/>
      <c r="J285" s="273"/>
      <c r="K285" s="21"/>
      <c r="L285" s="21"/>
      <c r="M285" s="273"/>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73"/>
      <c r="I286" s="21"/>
      <c r="J286" s="273"/>
      <c r="K286" s="21"/>
      <c r="L286" s="21"/>
      <c r="M286" s="273"/>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73"/>
      <c r="I287" s="21"/>
      <c r="J287" s="273"/>
      <c r="K287" s="21"/>
      <c r="L287" s="21"/>
      <c r="M287" s="273"/>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73"/>
      <c r="I288" s="21"/>
      <c r="J288" s="273"/>
      <c r="K288" s="21"/>
      <c r="L288" s="21"/>
      <c r="M288" s="273"/>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73"/>
      <c r="I289" s="21"/>
      <c r="J289" s="273"/>
      <c r="K289" s="21"/>
      <c r="L289" s="21"/>
      <c r="M289" s="273"/>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73"/>
      <c r="I290" s="21"/>
      <c r="J290" s="273"/>
      <c r="K290" s="21"/>
      <c r="L290" s="21"/>
      <c r="M290" s="273"/>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73"/>
      <c r="I291" s="21"/>
      <c r="J291" s="273"/>
      <c r="K291" s="21"/>
      <c r="L291" s="21"/>
      <c r="M291" s="273"/>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73"/>
      <c r="I292" s="21"/>
      <c r="J292" s="273"/>
      <c r="K292" s="21"/>
      <c r="L292" s="21"/>
      <c r="M292" s="273"/>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73"/>
      <c r="I293" s="21"/>
      <c r="J293" s="273"/>
      <c r="K293" s="21"/>
      <c r="L293" s="21"/>
      <c r="M293" s="273"/>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73"/>
      <c r="I294" s="21"/>
      <c r="J294" s="273"/>
      <c r="K294" s="21"/>
      <c r="L294" s="21"/>
      <c r="M294" s="273"/>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73"/>
      <c r="I295" s="21"/>
      <c r="J295" s="273"/>
      <c r="K295" s="21"/>
      <c r="L295" s="21"/>
      <c r="M295" s="273"/>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73"/>
      <c r="I296" s="21"/>
      <c r="J296" s="273"/>
      <c r="K296" s="21"/>
      <c r="L296" s="21"/>
      <c r="M296" s="273"/>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73"/>
      <c r="I297" s="21"/>
      <c r="J297" s="273"/>
      <c r="K297" s="21"/>
      <c r="L297" s="21"/>
      <c r="M297" s="273"/>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73"/>
      <c r="I298" s="21"/>
      <c r="J298" s="273"/>
      <c r="K298" s="21"/>
      <c r="L298" s="21"/>
      <c r="M298" s="273"/>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73"/>
      <c r="I299" s="21"/>
      <c r="J299" s="273"/>
      <c r="K299" s="21"/>
      <c r="L299" s="21"/>
      <c r="M299" s="273"/>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73"/>
      <c r="I300" s="21"/>
      <c r="J300" s="273"/>
      <c r="K300" s="21"/>
      <c r="L300" s="21"/>
      <c r="M300" s="273"/>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73"/>
      <c r="I301" s="21"/>
      <c r="J301" s="273"/>
      <c r="K301" s="21"/>
      <c r="L301" s="21"/>
      <c r="M301" s="273"/>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73"/>
      <c r="I302" s="21"/>
      <c r="J302" s="273"/>
      <c r="K302" s="21"/>
      <c r="L302" s="21"/>
      <c r="M302" s="273"/>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73"/>
      <c r="I303" s="21"/>
      <c r="J303" s="273"/>
      <c r="K303" s="21"/>
      <c r="L303" s="21"/>
      <c r="M303" s="273"/>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73"/>
      <c r="I304" s="21"/>
      <c r="J304" s="273"/>
      <c r="K304" s="21"/>
      <c r="L304" s="21"/>
      <c r="M304" s="273"/>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73"/>
      <c r="I305" s="21"/>
      <c r="J305" s="273"/>
      <c r="K305" s="21"/>
      <c r="L305" s="21"/>
      <c r="M305" s="273"/>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73"/>
      <c r="I306" s="21"/>
      <c r="J306" s="273"/>
      <c r="K306" s="21"/>
      <c r="L306" s="21"/>
      <c r="M306" s="273"/>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73"/>
      <c r="I307" s="21"/>
      <c r="J307" s="273"/>
      <c r="K307" s="21"/>
      <c r="L307" s="21"/>
      <c r="M307" s="273"/>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73"/>
      <c r="I308" s="21"/>
      <c r="J308" s="273"/>
      <c r="K308" s="21"/>
      <c r="L308" s="21"/>
      <c r="M308" s="273"/>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73"/>
      <c r="I309" s="21"/>
      <c r="J309" s="273"/>
      <c r="K309" s="21"/>
      <c r="L309" s="21"/>
      <c r="M309" s="273"/>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73"/>
      <c r="I310" s="21"/>
      <c r="J310" s="273"/>
      <c r="K310" s="21"/>
      <c r="L310" s="21"/>
      <c r="M310" s="273"/>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73"/>
      <c r="I311" s="21"/>
      <c r="J311" s="273"/>
      <c r="K311" s="21"/>
      <c r="L311" s="21"/>
      <c r="M311" s="273"/>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73"/>
      <c r="I312" s="21"/>
      <c r="J312" s="273"/>
      <c r="K312" s="21"/>
      <c r="L312" s="21"/>
      <c r="M312" s="273"/>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73"/>
      <c r="I313" s="21"/>
      <c r="J313" s="273"/>
      <c r="K313" s="21"/>
      <c r="L313" s="21"/>
      <c r="M313" s="273"/>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73"/>
      <c r="I314" s="21"/>
      <c r="J314" s="273"/>
      <c r="K314" s="21"/>
      <c r="L314" s="21"/>
      <c r="M314" s="273"/>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73"/>
      <c r="I315" s="21"/>
      <c r="J315" s="273"/>
      <c r="K315" s="21"/>
      <c r="L315" s="21"/>
      <c r="M315" s="273"/>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73"/>
      <c r="I316" s="21"/>
      <c r="J316" s="273"/>
      <c r="K316" s="21"/>
      <c r="L316" s="21"/>
      <c r="M316" s="273"/>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73"/>
      <c r="I317" s="21"/>
      <c r="J317" s="273"/>
      <c r="K317" s="21"/>
      <c r="L317" s="21"/>
      <c r="M317" s="273"/>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73"/>
      <c r="I318" s="21"/>
      <c r="J318" s="273"/>
      <c r="K318" s="21"/>
      <c r="L318" s="21"/>
      <c r="M318" s="273"/>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73"/>
      <c r="I319" s="21"/>
      <c r="J319" s="273"/>
      <c r="K319" s="21"/>
      <c r="L319" s="21"/>
      <c r="M319" s="273"/>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73"/>
      <c r="I320" s="21"/>
      <c r="J320" s="273"/>
      <c r="K320" s="21"/>
      <c r="L320" s="21"/>
      <c r="M320" s="273"/>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73"/>
      <c r="I321" s="21"/>
      <c r="J321" s="273"/>
      <c r="K321" s="21"/>
      <c r="L321" s="21"/>
      <c r="M321" s="273"/>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73"/>
      <c r="I322" s="21"/>
      <c r="J322" s="273"/>
      <c r="K322" s="21"/>
      <c r="L322" s="21"/>
      <c r="M322" s="273"/>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73"/>
      <c r="I323" s="21"/>
      <c r="J323" s="273"/>
      <c r="K323" s="21"/>
      <c r="L323" s="21"/>
      <c r="M323" s="273"/>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73"/>
      <c r="I324" s="21"/>
      <c r="J324" s="273"/>
      <c r="K324" s="21"/>
      <c r="L324" s="21"/>
      <c r="M324" s="273"/>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73"/>
      <c r="I325" s="21"/>
      <c r="J325" s="273"/>
      <c r="K325" s="21"/>
      <c r="L325" s="21"/>
      <c r="M325" s="273"/>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73"/>
      <c r="I326" s="21"/>
      <c r="J326" s="273"/>
      <c r="K326" s="21"/>
      <c r="L326" s="21"/>
      <c r="M326" s="273"/>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73"/>
      <c r="I327" s="21"/>
      <c r="J327" s="273"/>
      <c r="K327" s="21"/>
      <c r="L327" s="21"/>
      <c r="M327" s="273"/>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73"/>
      <c r="I328" s="21"/>
      <c r="J328" s="273"/>
      <c r="K328" s="21"/>
      <c r="L328" s="21"/>
      <c r="M328" s="273"/>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73"/>
      <c r="I329" s="21"/>
      <c r="J329" s="273"/>
      <c r="K329" s="21"/>
      <c r="L329" s="21"/>
      <c r="M329" s="273"/>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73"/>
      <c r="I330" s="21"/>
      <c r="J330" s="273"/>
      <c r="K330" s="21"/>
      <c r="L330" s="21"/>
      <c r="M330" s="273"/>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73"/>
      <c r="I331" s="21"/>
      <c r="J331" s="273"/>
      <c r="K331" s="21"/>
      <c r="L331" s="21"/>
      <c r="M331" s="273"/>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73"/>
      <c r="I332" s="21"/>
      <c r="J332" s="273"/>
      <c r="K332" s="21"/>
      <c r="L332" s="21"/>
      <c r="M332" s="273"/>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73"/>
      <c r="I333" s="21"/>
      <c r="J333" s="273"/>
      <c r="K333" s="21"/>
      <c r="L333" s="21"/>
      <c r="M333" s="273"/>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73"/>
      <c r="I334" s="21"/>
      <c r="J334" s="273"/>
      <c r="K334" s="21"/>
      <c r="L334" s="21"/>
      <c r="M334" s="273"/>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73"/>
      <c r="I335" s="21"/>
      <c r="J335" s="273"/>
      <c r="K335" s="21"/>
      <c r="L335" s="21"/>
      <c r="M335" s="273"/>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73"/>
      <c r="I336" s="21"/>
      <c r="J336" s="273"/>
      <c r="K336" s="21"/>
      <c r="L336" s="21"/>
      <c r="M336" s="273"/>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73"/>
      <c r="I337" s="21"/>
      <c r="J337" s="273"/>
      <c r="K337" s="21"/>
      <c r="L337" s="21"/>
      <c r="M337" s="273"/>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73"/>
      <c r="I338" s="21"/>
      <c r="J338" s="273"/>
      <c r="K338" s="21"/>
      <c r="L338" s="21"/>
      <c r="M338" s="273"/>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73"/>
      <c r="I339" s="21"/>
      <c r="J339" s="273"/>
      <c r="K339" s="21"/>
      <c r="L339" s="21"/>
      <c r="M339" s="273"/>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73"/>
      <c r="I340" s="21"/>
      <c r="J340" s="273"/>
      <c r="K340" s="21"/>
      <c r="L340" s="21"/>
      <c r="M340" s="273"/>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73"/>
      <c r="I341" s="21"/>
      <c r="J341" s="273"/>
      <c r="K341" s="21"/>
      <c r="L341" s="21"/>
      <c r="M341" s="273"/>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73"/>
      <c r="I342" s="21"/>
      <c r="J342" s="273"/>
      <c r="K342" s="21"/>
      <c r="L342" s="21"/>
      <c r="M342" s="273"/>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73"/>
      <c r="I343" s="21"/>
      <c r="J343" s="273"/>
      <c r="K343" s="21"/>
      <c r="L343" s="21"/>
      <c r="M343" s="273"/>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73"/>
      <c r="I344" s="21"/>
      <c r="J344" s="273"/>
      <c r="K344" s="21"/>
      <c r="L344" s="21"/>
      <c r="M344" s="273"/>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73"/>
      <c r="I345" s="21"/>
      <c r="J345" s="273"/>
      <c r="K345" s="21"/>
      <c r="L345" s="21"/>
      <c r="M345" s="273"/>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73"/>
      <c r="I346" s="21"/>
      <c r="J346" s="273"/>
      <c r="K346" s="21"/>
      <c r="L346" s="21"/>
      <c r="M346" s="273"/>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73"/>
      <c r="I347" s="21"/>
      <c r="J347" s="273"/>
      <c r="K347" s="21"/>
      <c r="L347" s="21"/>
      <c r="M347" s="273"/>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73"/>
      <c r="I348" s="21"/>
      <c r="J348" s="273"/>
      <c r="K348" s="21"/>
      <c r="L348" s="21"/>
      <c r="M348" s="273"/>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73"/>
      <c r="I349" s="21"/>
      <c r="J349" s="273"/>
      <c r="K349" s="21"/>
      <c r="L349" s="21"/>
      <c r="M349" s="273"/>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73"/>
      <c r="I350" s="21"/>
      <c r="J350" s="273"/>
      <c r="K350" s="21"/>
      <c r="L350" s="21"/>
      <c r="M350" s="273"/>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73"/>
      <c r="I351" s="21"/>
      <c r="J351" s="273"/>
      <c r="K351" s="21"/>
      <c r="L351" s="21"/>
      <c r="M351" s="273"/>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73"/>
      <c r="I352" s="21"/>
      <c r="J352" s="273"/>
      <c r="K352" s="21"/>
      <c r="L352" s="21"/>
      <c r="M352" s="273"/>
      <c r="N352" s="21"/>
      <c r="O352" s="21"/>
      <c r="P352" s="21"/>
      <c r="Q352" s="21"/>
      <c r="R352" s="21"/>
      <c r="S352" s="21"/>
      <c r="T352" s="21"/>
      <c r="U352" s="21"/>
      <c r="V352" s="21"/>
      <c r="W352" s="21"/>
      <c r="X352" s="21"/>
      <c r="Y352" s="21"/>
      <c r="Z352" s="21"/>
      <c r="AA352" s="21"/>
      <c r="AB352"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13" zoomScale="60" zoomScaleNormal="60" workbookViewId="0">
      <selection activeCell="M29" sqref="M2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255"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1" customFormat="1" ht="18.75" customHeight="1" x14ac:dyDescent="0.3">
      <c r="A3" s="17"/>
      <c r="H3" s="15"/>
      <c r="J3" s="254"/>
      <c r="T3" s="14" t="s">
        <v>10</v>
      </c>
    </row>
    <row r="4" spans="1:20" s="11" customFormat="1" ht="18.75" customHeight="1" x14ac:dyDescent="0.3">
      <c r="A4" s="17"/>
      <c r="H4" s="15"/>
      <c r="J4" s="254"/>
      <c r="T4" s="14" t="s">
        <v>68</v>
      </c>
    </row>
    <row r="5" spans="1:20" s="11" customFormat="1" ht="18.75" customHeight="1" x14ac:dyDescent="0.3">
      <c r="A5" s="17"/>
      <c r="H5" s="15"/>
      <c r="J5" s="254"/>
      <c r="T5" s="14"/>
    </row>
    <row r="6" spans="1:20" s="11" customFormat="1" x14ac:dyDescent="0.2">
      <c r="A6" s="385" t="str">
        <f>'1. паспорт местоположение'!A5:C5</f>
        <v>Год раскрытия информации: 2022 год</v>
      </c>
      <c r="B6" s="385"/>
      <c r="C6" s="385"/>
      <c r="D6" s="385"/>
      <c r="E6" s="385"/>
      <c r="F6" s="385"/>
      <c r="G6" s="385"/>
      <c r="H6" s="385"/>
      <c r="I6" s="385"/>
      <c r="J6" s="385"/>
      <c r="K6" s="385"/>
      <c r="L6" s="385"/>
      <c r="M6" s="385"/>
      <c r="N6" s="385"/>
      <c r="O6" s="385"/>
      <c r="P6" s="385"/>
      <c r="Q6" s="385"/>
      <c r="R6" s="385"/>
      <c r="S6" s="385"/>
      <c r="T6" s="385"/>
    </row>
    <row r="7" spans="1:20" s="11" customFormat="1" x14ac:dyDescent="0.2">
      <c r="A7" s="16"/>
      <c r="H7" s="15"/>
      <c r="J7" s="254"/>
    </row>
    <row r="8" spans="1:20" s="11" customFormat="1" ht="18.75" x14ac:dyDescent="0.2">
      <c r="A8" s="389" t="s">
        <v>9</v>
      </c>
      <c r="B8" s="389"/>
      <c r="C8" s="389"/>
      <c r="D8" s="389"/>
      <c r="E8" s="389"/>
      <c r="F8" s="389"/>
      <c r="G8" s="389"/>
      <c r="H8" s="389"/>
      <c r="I8" s="389"/>
      <c r="J8" s="389"/>
      <c r="K8" s="389"/>
      <c r="L8" s="389"/>
      <c r="M8" s="389"/>
      <c r="N8" s="389"/>
      <c r="O8" s="389"/>
      <c r="P8" s="389"/>
      <c r="Q8" s="389"/>
      <c r="R8" s="389"/>
      <c r="S8" s="389"/>
      <c r="T8" s="389"/>
    </row>
    <row r="9" spans="1:20" s="11" customFormat="1" ht="18.75" x14ac:dyDescent="0.2">
      <c r="A9" s="389"/>
      <c r="B9" s="389"/>
      <c r="C9" s="389"/>
      <c r="D9" s="389"/>
      <c r="E9" s="389"/>
      <c r="F9" s="389"/>
      <c r="G9" s="389"/>
      <c r="H9" s="389"/>
      <c r="I9" s="389"/>
      <c r="J9" s="389"/>
      <c r="K9" s="389"/>
      <c r="L9" s="389"/>
      <c r="M9" s="389"/>
      <c r="N9" s="389"/>
      <c r="O9" s="389"/>
      <c r="P9" s="389"/>
      <c r="Q9" s="389"/>
      <c r="R9" s="389"/>
      <c r="S9" s="389"/>
      <c r="T9" s="389"/>
    </row>
    <row r="10" spans="1:20" s="11" customFormat="1" ht="18.75" customHeight="1" x14ac:dyDescent="0.2">
      <c r="A10" s="390" t="s">
        <v>517</v>
      </c>
      <c r="B10" s="390"/>
      <c r="C10" s="390"/>
      <c r="D10" s="390"/>
      <c r="E10" s="390"/>
      <c r="F10" s="390"/>
      <c r="G10" s="390"/>
      <c r="H10" s="390"/>
      <c r="I10" s="390"/>
      <c r="J10" s="390"/>
      <c r="K10" s="390"/>
      <c r="L10" s="390"/>
      <c r="M10" s="390"/>
      <c r="N10" s="390"/>
      <c r="O10" s="390"/>
      <c r="P10" s="390"/>
      <c r="Q10" s="390"/>
      <c r="R10" s="390"/>
      <c r="S10" s="390"/>
      <c r="T10" s="390"/>
    </row>
    <row r="11" spans="1:20" s="11" customFormat="1" ht="18.75" customHeight="1" x14ac:dyDescent="0.2">
      <c r="A11" s="386" t="s">
        <v>8</v>
      </c>
      <c r="B11" s="386"/>
      <c r="C11" s="386"/>
      <c r="D11" s="386"/>
      <c r="E11" s="386"/>
      <c r="F11" s="386"/>
      <c r="G11" s="386"/>
      <c r="H11" s="386"/>
      <c r="I11" s="386"/>
      <c r="J11" s="386"/>
      <c r="K11" s="386"/>
      <c r="L11" s="386"/>
      <c r="M11" s="386"/>
      <c r="N11" s="386"/>
      <c r="O11" s="386"/>
      <c r="P11" s="386"/>
      <c r="Q11" s="386"/>
      <c r="R11" s="386"/>
      <c r="S11" s="386"/>
      <c r="T11" s="386"/>
    </row>
    <row r="12" spans="1:20" s="11" customFormat="1" ht="18.75" x14ac:dyDescent="0.2">
      <c r="A12" s="389"/>
      <c r="B12" s="389"/>
      <c r="C12" s="389"/>
      <c r="D12" s="389"/>
      <c r="E12" s="389"/>
      <c r="F12" s="389"/>
      <c r="G12" s="389"/>
      <c r="H12" s="389"/>
      <c r="I12" s="389"/>
      <c r="J12" s="389"/>
      <c r="K12" s="389"/>
      <c r="L12" s="389"/>
      <c r="M12" s="389"/>
      <c r="N12" s="389"/>
      <c r="O12" s="389"/>
      <c r="P12" s="389"/>
      <c r="Q12" s="389"/>
      <c r="R12" s="389"/>
      <c r="S12" s="389"/>
      <c r="T12" s="389"/>
    </row>
    <row r="13" spans="1:20" s="11" customFormat="1" ht="18.75" customHeight="1" x14ac:dyDescent="0.2">
      <c r="A13" s="390" t="str">
        <f>'2. паспорт  ТП'!A11:S11</f>
        <v>I_NS3300.KL.0023</v>
      </c>
      <c r="B13" s="390"/>
      <c r="C13" s="390"/>
      <c r="D13" s="390"/>
      <c r="E13" s="390"/>
      <c r="F13" s="390"/>
      <c r="G13" s="390"/>
      <c r="H13" s="390"/>
      <c r="I13" s="390"/>
      <c r="J13" s="390"/>
      <c r="K13" s="390"/>
      <c r="L13" s="390"/>
      <c r="M13" s="390"/>
      <c r="N13" s="390"/>
      <c r="O13" s="390"/>
      <c r="P13" s="390"/>
      <c r="Q13" s="390"/>
      <c r="R13" s="390"/>
      <c r="S13" s="390"/>
      <c r="T13" s="390"/>
    </row>
    <row r="14" spans="1:20" s="11" customFormat="1" ht="18.75" customHeight="1" x14ac:dyDescent="0.2">
      <c r="A14" s="386" t="s">
        <v>7</v>
      </c>
      <c r="B14" s="386"/>
      <c r="C14" s="386"/>
      <c r="D14" s="386"/>
      <c r="E14" s="386"/>
      <c r="F14" s="386"/>
      <c r="G14" s="386"/>
      <c r="H14" s="386"/>
      <c r="I14" s="386"/>
      <c r="J14" s="386"/>
      <c r="K14" s="386"/>
      <c r="L14" s="386"/>
      <c r="M14" s="386"/>
      <c r="N14" s="386"/>
      <c r="O14" s="386"/>
      <c r="P14" s="386"/>
      <c r="Q14" s="386"/>
      <c r="R14" s="386"/>
      <c r="S14" s="386"/>
      <c r="T14" s="386"/>
    </row>
    <row r="15" spans="1:20" s="8" customFormat="1" ht="15.75" customHeight="1" x14ac:dyDescent="0.2">
      <c r="A15" s="397"/>
      <c r="B15" s="397"/>
      <c r="C15" s="397"/>
      <c r="D15" s="397"/>
      <c r="E15" s="397"/>
      <c r="F15" s="397"/>
      <c r="G15" s="397"/>
      <c r="H15" s="397"/>
      <c r="I15" s="397"/>
      <c r="J15" s="397"/>
      <c r="K15" s="397"/>
      <c r="L15" s="397"/>
      <c r="M15" s="397"/>
      <c r="N15" s="397"/>
      <c r="O15" s="397"/>
      <c r="P15" s="397"/>
      <c r="Q15" s="397"/>
      <c r="R15" s="397"/>
      <c r="S15" s="397"/>
      <c r="T15" s="397"/>
    </row>
    <row r="16" spans="1:20" s="2" customFormat="1" ht="43.5" customHeight="1" x14ac:dyDescent="0.2">
      <c r="A16" s="392" t="str">
        <f>'1. паспорт местоположение'!A15:C15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6" s="392"/>
      <c r="C16" s="392"/>
      <c r="D16" s="392"/>
      <c r="E16" s="392"/>
      <c r="F16" s="392"/>
      <c r="G16" s="392"/>
      <c r="H16" s="392"/>
      <c r="I16" s="392"/>
      <c r="J16" s="392"/>
      <c r="K16" s="392"/>
      <c r="L16" s="392"/>
      <c r="M16" s="392"/>
      <c r="N16" s="392"/>
      <c r="O16" s="392"/>
      <c r="P16" s="392"/>
      <c r="Q16" s="392"/>
      <c r="R16" s="392"/>
      <c r="S16" s="392"/>
      <c r="T16" s="392"/>
    </row>
    <row r="17" spans="1:113" s="2" customFormat="1" ht="15" customHeight="1" x14ac:dyDescent="0.2">
      <c r="A17" s="386" t="s">
        <v>6</v>
      </c>
      <c r="B17" s="386"/>
      <c r="C17" s="386"/>
      <c r="D17" s="386"/>
      <c r="E17" s="386"/>
      <c r="F17" s="386"/>
      <c r="G17" s="386"/>
      <c r="H17" s="386"/>
      <c r="I17" s="386"/>
      <c r="J17" s="386"/>
      <c r="K17" s="386"/>
      <c r="L17" s="386"/>
      <c r="M17" s="386"/>
      <c r="N17" s="386"/>
      <c r="O17" s="386"/>
      <c r="P17" s="386"/>
      <c r="Q17" s="386"/>
      <c r="R17" s="386"/>
      <c r="S17" s="386"/>
      <c r="T17" s="386"/>
    </row>
    <row r="18" spans="1:113" s="2"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394"/>
    </row>
    <row r="19" spans="1:113" s="2" customFormat="1" ht="15" customHeight="1" x14ac:dyDescent="0.2">
      <c r="A19" s="388" t="s">
        <v>410</v>
      </c>
      <c r="B19" s="388"/>
      <c r="C19" s="388"/>
      <c r="D19" s="388"/>
      <c r="E19" s="388"/>
      <c r="F19" s="388"/>
      <c r="G19" s="388"/>
      <c r="H19" s="388"/>
      <c r="I19" s="388"/>
      <c r="J19" s="388"/>
      <c r="K19" s="388"/>
      <c r="L19" s="388"/>
      <c r="M19" s="388"/>
      <c r="N19" s="388"/>
      <c r="O19" s="388"/>
      <c r="P19" s="388"/>
      <c r="Q19" s="388"/>
      <c r="R19" s="388"/>
      <c r="S19" s="388"/>
      <c r="T19" s="388"/>
    </row>
    <row r="20" spans="1:113" s="57" customFormat="1" ht="21" customHeight="1" x14ac:dyDescent="0.25">
      <c r="A20" s="407"/>
      <c r="B20" s="407"/>
      <c r="C20" s="407"/>
      <c r="D20" s="407"/>
      <c r="E20" s="407"/>
      <c r="F20" s="407"/>
      <c r="G20" s="407"/>
      <c r="H20" s="407"/>
      <c r="I20" s="407"/>
      <c r="J20" s="407"/>
      <c r="K20" s="407"/>
      <c r="L20" s="407"/>
      <c r="M20" s="407"/>
      <c r="N20" s="407"/>
      <c r="O20" s="407"/>
      <c r="P20" s="407"/>
      <c r="Q20" s="407"/>
      <c r="R20" s="407"/>
      <c r="S20" s="407"/>
      <c r="T20" s="407"/>
    </row>
    <row r="21" spans="1:113" ht="46.5" customHeight="1" x14ac:dyDescent="0.25">
      <c r="A21" s="408" t="s">
        <v>5</v>
      </c>
      <c r="B21" s="411" t="s">
        <v>221</v>
      </c>
      <c r="C21" s="412"/>
      <c r="D21" s="415" t="s">
        <v>122</v>
      </c>
      <c r="E21" s="411" t="s">
        <v>438</v>
      </c>
      <c r="F21" s="412"/>
      <c r="G21" s="411" t="s">
        <v>240</v>
      </c>
      <c r="H21" s="412"/>
      <c r="I21" s="411" t="s">
        <v>121</v>
      </c>
      <c r="J21" s="412"/>
      <c r="K21" s="415" t="s">
        <v>120</v>
      </c>
      <c r="L21" s="411" t="s">
        <v>119</v>
      </c>
      <c r="M21" s="412"/>
      <c r="N21" s="411" t="s">
        <v>434</v>
      </c>
      <c r="O21" s="412"/>
      <c r="P21" s="415" t="s">
        <v>118</v>
      </c>
      <c r="Q21" s="404" t="s">
        <v>117</v>
      </c>
      <c r="R21" s="405"/>
      <c r="S21" s="404" t="s">
        <v>116</v>
      </c>
      <c r="T21" s="406"/>
    </row>
    <row r="22" spans="1:113" ht="204.75" customHeight="1" x14ac:dyDescent="0.25">
      <c r="A22" s="409"/>
      <c r="B22" s="413"/>
      <c r="C22" s="414"/>
      <c r="D22" s="418"/>
      <c r="E22" s="413"/>
      <c r="F22" s="414"/>
      <c r="G22" s="413"/>
      <c r="H22" s="414"/>
      <c r="I22" s="413"/>
      <c r="J22" s="414"/>
      <c r="K22" s="416"/>
      <c r="L22" s="413"/>
      <c r="M22" s="414"/>
      <c r="N22" s="413"/>
      <c r="O22" s="414"/>
      <c r="P22" s="416"/>
      <c r="Q22" s="85" t="s">
        <v>115</v>
      </c>
      <c r="R22" s="85" t="s">
        <v>409</v>
      </c>
      <c r="S22" s="85" t="s">
        <v>114</v>
      </c>
      <c r="T22" s="85" t="s">
        <v>113</v>
      </c>
    </row>
    <row r="23" spans="1:113" ht="51.75" customHeight="1" x14ac:dyDescent="0.25">
      <c r="A23" s="410"/>
      <c r="B23" s="132" t="s">
        <v>111</v>
      </c>
      <c r="C23" s="132" t="s">
        <v>112</v>
      </c>
      <c r="D23" s="416"/>
      <c r="E23" s="132" t="s">
        <v>111</v>
      </c>
      <c r="F23" s="132" t="s">
        <v>112</v>
      </c>
      <c r="G23" s="132" t="s">
        <v>111</v>
      </c>
      <c r="H23" s="132" t="s">
        <v>112</v>
      </c>
      <c r="I23" s="132" t="s">
        <v>111</v>
      </c>
      <c r="J23" s="256" t="s">
        <v>112</v>
      </c>
      <c r="K23" s="132" t="s">
        <v>111</v>
      </c>
      <c r="L23" s="132" t="s">
        <v>111</v>
      </c>
      <c r="M23" s="132" t="s">
        <v>112</v>
      </c>
      <c r="N23" s="132" t="s">
        <v>111</v>
      </c>
      <c r="O23" s="132" t="s">
        <v>112</v>
      </c>
      <c r="P23" s="133" t="s">
        <v>111</v>
      </c>
      <c r="Q23" s="85" t="s">
        <v>111</v>
      </c>
      <c r="R23" s="85" t="s">
        <v>111</v>
      </c>
      <c r="S23" s="85" t="s">
        <v>111</v>
      </c>
      <c r="T23" s="85" t="s">
        <v>111</v>
      </c>
    </row>
    <row r="24" spans="1:113" x14ac:dyDescent="0.25">
      <c r="A24" s="58">
        <v>1</v>
      </c>
      <c r="B24" s="58">
        <v>2</v>
      </c>
      <c r="C24" s="58">
        <v>3</v>
      </c>
      <c r="D24" s="58">
        <v>4</v>
      </c>
      <c r="E24" s="58">
        <v>5</v>
      </c>
      <c r="F24" s="58">
        <v>6</v>
      </c>
      <c r="G24" s="58">
        <v>7</v>
      </c>
      <c r="H24" s="58">
        <v>8</v>
      </c>
      <c r="I24" s="58">
        <v>9</v>
      </c>
      <c r="J24" s="257">
        <v>10</v>
      </c>
      <c r="K24" s="58">
        <v>11</v>
      </c>
      <c r="L24" s="58">
        <v>12</v>
      </c>
      <c r="M24" s="58">
        <v>13</v>
      </c>
      <c r="N24" s="58">
        <v>14</v>
      </c>
      <c r="O24" s="58">
        <v>15</v>
      </c>
      <c r="P24" s="58">
        <v>16</v>
      </c>
      <c r="Q24" s="58">
        <v>17</v>
      </c>
      <c r="R24" s="58">
        <v>18</v>
      </c>
      <c r="S24" s="58">
        <v>19</v>
      </c>
      <c r="T24" s="58">
        <v>20</v>
      </c>
    </row>
    <row r="25" spans="1:113" s="57" customFormat="1" x14ac:dyDescent="0.25">
      <c r="A25" s="142">
        <v>1</v>
      </c>
      <c r="B25" s="142"/>
      <c r="C25" s="142"/>
      <c r="D25" s="143"/>
      <c r="E25" s="142"/>
      <c r="F25" s="142"/>
      <c r="G25" s="142"/>
      <c r="H25" s="142"/>
      <c r="I25" s="142"/>
      <c r="J25" s="258"/>
      <c r="K25" s="141"/>
      <c r="L25" s="141"/>
      <c r="M25" s="142"/>
      <c r="N25" s="142"/>
      <c r="O25" s="142"/>
      <c r="P25" s="141"/>
      <c r="Q25" s="141"/>
      <c r="R25" s="142"/>
      <c r="S25" s="141"/>
      <c r="T25" s="142"/>
    </row>
    <row r="26" spans="1:113" s="55" customFormat="1" ht="12.75" x14ac:dyDescent="0.2">
      <c r="B26" s="56"/>
      <c r="C26" s="56"/>
      <c r="J26" s="259"/>
      <c r="K26" s="56"/>
    </row>
    <row r="27" spans="1:113" s="55" customFormat="1" x14ac:dyDescent="0.25">
      <c r="B27" s="53" t="s">
        <v>110</v>
      </c>
      <c r="C27" s="53"/>
      <c r="D27" s="53"/>
      <c r="E27" s="53"/>
      <c r="F27" s="53"/>
      <c r="G27" s="53"/>
      <c r="H27" s="53"/>
      <c r="I27" s="53"/>
      <c r="J27" s="260"/>
      <c r="K27" s="53"/>
      <c r="L27" s="53"/>
      <c r="M27" s="53"/>
      <c r="N27" s="53"/>
      <c r="O27" s="53"/>
      <c r="P27" s="53"/>
      <c r="Q27" s="53"/>
      <c r="R27" s="53"/>
    </row>
    <row r="28" spans="1:113" x14ac:dyDescent="0.25">
      <c r="B28" s="417" t="s">
        <v>444</v>
      </c>
      <c r="C28" s="417"/>
      <c r="D28" s="417"/>
      <c r="E28" s="417"/>
      <c r="F28" s="417"/>
      <c r="G28" s="417"/>
      <c r="H28" s="417"/>
      <c r="I28" s="417"/>
      <c r="J28" s="417"/>
      <c r="K28" s="417"/>
      <c r="L28" s="417"/>
      <c r="M28" s="417"/>
      <c r="N28" s="417"/>
      <c r="O28" s="417"/>
      <c r="P28" s="417"/>
      <c r="Q28" s="417"/>
      <c r="R28" s="417"/>
    </row>
    <row r="29" spans="1:113" x14ac:dyDescent="0.25">
      <c r="B29" s="53"/>
      <c r="C29" s="53"/>
      <c r="D29" s="53"/>
      <c r="E29" s="53"/>
      <c r="F29" s="53"/>
      <c r="G29" s="53"/>
      <c r="H29" s="53"/>
      <c r="I29" s="53"/>
      <c r="J29" s="260"/>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408</v>
      </c>
      <c r="C30" s="52"/>
      <c r="D30" s="52"/>
      <c r="E30" s="52"/>
      <c r="F30" s="50"/>
      <c r="G30" s="50"/>
      <c r="H30" s="52"/>
      <c r="I30" s="52"/>
      <c r="J30" s="261"/>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261"/>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261"/>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261"/>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261"/>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261"/>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261"/>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261"/>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261"/>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261"/>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26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26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S21" sqref="S21:S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row>
    <row r="6" spans="1:27" s="11" customFormat="1" x14ac:dyDescent="0.2">
      <c r="A6" s="135"/>
      <c r="B6" s="135"/>
      <c r="C6" s="135"/>
      <c r="D6" s="135"/>
      <c r="E6" s="135"/>
      <c r="F6" s="135"/>
      <c r="G6" s="135"/>
      <c r="H6" s="135"/>
      <c r="I6" s="135"/>
      <c r="J6" s="135"/>
      <c r="K6" s="135"/>
      <c r="L6" s="135"/>
      <c r="M6" s="135"/>
      <c r="N6" s="135"/>
      <c r="O6" s="135"/>
      <c r="P6" s="135"/>
      <c r="Q6" s="135"/>
      <c r="R6" s="135"/>
      <c r="S6" s="135"/>
      <c r="T6" s="135"/>
    </row>
    <row r="7" spans="1:27" s="11" customFormat="1" ht="18.75" x14ac:dyDescent="0.2">
      <c r="E7" s="389" t="s">
        <v>9</v>
      </c>
      <c r="F7" s="389"/>
      <c r="G7" s="389"/>
      <c r="H7" s="389"/>
      <c r="I7" s="389"/>
      <c r="J7" s="389"/>
      <c r="K7" s="389"/>
      <c r="L7" s="389"/>
      <c r="M7" s="389"/>
      <c r="N7" s="389"/>
      <c r="O7" s="389"/>
      <c r="P7" s="389"/>
      <c r="Q7" s="389"/>
      <c r="R7" s="389"/>
      <c r="S7" s="389"/>
      <c r="T7" s="389"/>
      <c r="U7" s="389"/>
      <c r="V7" s="389"/>
      <c r="W7" s="389"/>
      <c r="X7" s="389"/>
      <c r="Y7" s="38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90" t="s">
        <v>517</v>
      </c>
      <c r="F9" s="390"/>
      <c r="G9" s="390"/>
      <c r="H9" s="390"/>
      <c r="I9" s="390"/>
      <c r="J9" s="390"/>
      <c r="K9" s="390"/>
      <c r="L9" s="390"/>
      <c r="M9" s="390"/>
      <c r="N9" s="390"/>
      <c r="O9" s="390"/>
      <c r="P9" s="390"/>
      <c r="Q9" s="390"/>
      <c r="R9" s="390"/>
      <c r="S9" s="390"/>
      <c r="T9" s="390"/>
      <c r="U9" s="390"/>
      <c r="V9" s="390"/>
      <c r="W9" s="390"/>
      <c r="X9" s="390"/>
      <c r="Y9" s="390"/>
    </row>
    <row r="10" spans="1:27" s="11" customFormat="1" ht="18.75" customHeight="1" x14ac:dyDescent="0.2">
      <c r="E10" s="386" t="s">
        <v>8</v>
      </c>
      <c r="F10" s="386"/>
      <c r="G10" s="386"/>
      <c r="H10" s="386"/>
      <c r="I10" s="386"/>
      <c r="J10" s="386"/>
      <c r="K10" s="386"/>
      <c r="L10" s="386"/>
      <c r="M10" s="386"/>
      <c r="N10" s="386"/>
      <c r="O10" s="386"/>
      <c r="P10" s="386"/>
      <c r="Q10" s="386"/>
      <c r="R10" s="386"/>
      <c r="S10" s="386"/>
      <c r="T10" s="386"/>
      <c r="U10" s="386"/>
      <c r="V10" s="386"/>
      <c r="W10" s="386"/>
      <c r="X10" s="386"/>
      <c r="Y10" s="38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90" t="s">
        <v>480</v>
      </c>
      <c r="F12" s="390"/>
      <c r="G12" s="390"/>
      <c r="H12" s="390"/>
      <c r="I12" s="390"/>
      <c r="J12" s="390"/>
      <c r="K12" s="390"/>
      <c r="L12" s="390"/>
      <c r="M12" s="390"/>
      <c r="N12" s="390"/>
      <c r="O12" s="390"/>
      <c r="P12" s="390"/>
      <c r="Q12" s="390"/>
      <c r="R12" s="390"/>
      <c r="S12" s="390"/>
      <c r="T12" s="390"/>
      <c r="U12" s="390"/>
      <c r="V12" s="390"/>
      <c r="W12" s="390"/>
      <c r="X12" s="390"/>
      <c r="Y12" s="390"/>
    </row>
    <row r="13" spans="1:27" s="11" customFormat="1" ht="18.75" customHeight="1" x14ac:dyDescent="0.2">
      <c r="E13" s="386" t="s">
        <v>7</v>
      </c>
      <c r="F13" s="386"/>
      <c r="G13" s="386"/>
      <c r="H13" s="386"/>
      <c r="I13" s="386"/>
      <c r="J13" s="386"/>
      <c r="K13" s="386"/>
      <c r="L13" s="386"/>
      <c r="M13" s="386"/>
      <c r="N13" s="386"/>
      <c r="O13" s="386"/>
      <c r="P13" s="386"/>
      <c r="Q13" s="386"/>
      <c r="R13" s="386"/>
      <c r="S13" s="386"/>
      <c r="T13" s="386"/>
      <c r="U13" s="386"/>
      <c r="V13" s="386"/>
      <c r="W13" s="386"/>
      <c r="X13" s="386"/>
      <c r="Y13" s="38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419" t="s">
        <v>486</v>
      </c>
      <c r="F15" s="419"/>
      <c r="G15" s="419"/>
      <c r="H15" s="419"/>
      <c r="I15" s="419"/>
      <c r="J15" s="419"/>
      <c r="K15" s="419"/>
      <c r="L15" s="419"/>
      <c r="M15" s="419"/>
      <c r="N15" s="419"/>
      <c r="O15" s="419"/>
      <c r="P15" s="419"/>
      <c r="Q15" s="419"/>
      <c r="R15" s="419"/>
      <c r="S15" s="419"/>
      <c r="T15" s="419"/>
      <c r="U15" s="419"/>
      <c r="V15" s="419"/>
      <c r="W15" s="419"/>
      <c r="X15" s="419"/>
      <c r="Y15" s="419"/>
    </row>
    <row r="16" spans="1:27" s="2" customFormat="1" ht="15" customHeight="1" x14ac:dyDescent="0.2">
      <c r="E16" s="386" t="s">
        <v>6</v>
      </c>
      <c r="F16" s="386"/>
      <c r="G16" s="386"/>
      <c r="H16" s="386"/>
      <c r="I16" s="386"/>
      <c r="J16" s="386"/>
      <c r="K16" s="386"/>
      <c r="L16" s="386"/>
      <c r="M16" s="386"/>
      <c r="N16" s="386"/>
      <c r="O16" s="386"/>
      <c r="P16" s="386"/>
      <c r="Q16" s="386"/>
      <c r="R16" s="386"/>
      <c r="S16" s="386"/>
      <c r="T16" s="386"/>
      <c r="U16" s="386"/>
      <c r="V16" s="386"/>
      <c r="W16" s="386"/>
      <c r="X16" s="386"/>
      <c r="Y16" s="38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88"/>
      <c r="F18" s="388"/>
      <c r="G18" s="388"/>
      <c r="H18" s="388"/>
      <c r="I18" s="388"/>
      <c r="J18" s="388"/>
      <c r="K18" s="388"/>
      <c r="L18" s="388"/>
      <c r="M18" s="388"/>
      <c r="N18" s="388"/>
      <c r="O18" s="388"/>
      <c r="P18" s="388"/>
      <c r="Q18" s="388"/>
      <c r="R18" s="388"/>
      <c r="S18" s="388"/>
      <c r="T18" s="388"/>
      <c r="U18" s="388"/>
      <c r="V18" s="388"/>
      <c r="W18" s="388"/>
      <c r="X18" s="388"/>
      <c r="Y18" s="388"/>
    </row>
    <row r="19" spans="1:27" ht="25.5" customHeight="1" x14ac:dyDescent="0.25">
      <c r="A19" s="388" t="s">
        <v>412</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row>
    <row r="20" spans="1:27" s="57" customFormat="1" ht="21" customHeight="1" x14ac:dyDescent="0.25"/>
    <row r="21" spans="1:27" ht="15.75" customHeight="1" x14ac:dyDescent="0.25">
      <c r="A21" s="420" t="s">
        <v>5</v>
      </c>
      <c r="B21" s="422" t="s">
        <v>418</v>
      </c>
      <c r="C21" s="423"/>
      <c r="D21" s="422" t="s">
        <v>420</v>
      </c>
      <c r="E21" s="423"/>
      <c r="F21" s="404" t="s">
        <v>94</v>
      </c>
      <c r="G21" s="406"/>
      <c r="H21" s="406"/>
      <c r="I21" s="405"/>
      <c r="J21" s="420" t="s">
        <v>421</v>
      </c>
      <c r="K21" s="422" t="s">
        <v>422</v>
      </c>
      <c r="L21" s="423"/>
      <c r="M21" s="422" t="s">
        <v>423</v>
      </c>
      <c r="N21" s="423"/>
      <c r="O21" s="422" t="s">
        <v>411</v>
      </c>
      <c r="P21" s="423"/>
      <c r="Q21" s="422" t="s">
        <v>127</v>
      </c>
      <c r="R21" s="423"/>
      <c r="S21" s="420" t="s">
        <v>126</v>
      </c>
      <c r="T21" s="420" t="s">
        <v>424</v>
      </c>
      <c r="U21" s="420" t="s">
        <v>419</v>
      </c>
      <c r="V21" s="422" t="s">
        <v>125</v>
      </c>
      <c r="W21" s="423"/>
      <c r="X21" s="404" t="s">
        <v>117</v>
      </c>
      <c r="Y21" s="406"/>
      <c r="Z21" s="404" t="s">
        <v>116</v>
      </c>
      <c r="AA21" s="406"/>
    </row>
    <row r="22" spans="1:27" ht="216" customHeight="1" x14ac:dyDescent="0.25">
      <c r="A22" s="426"/>
      <c r="B22" s="424"/>
      <c r="C22" s="425"/>
      <c r="D22" s="424"/>
      <c r="E22" s="425"/>
      <c r="F22" s="404" t="s">
        <v>124</v>
      </c>
      <c r="G22" s="405"/>
      <c r="H22" s="404" t="s">
        <v>123</v>
      </c>
      <c r="I22" s="405"/>
      <c r="J22" s="421"/>
      <c r="K22" s="424"/>
      <c r="L22" s="425"/>
      <c r="M22" s="424"/>
      <c r="N22" s="425"/>
      <c r="O22" s="424"/>
      <c r="P22" s="425"/>
      <c r="Q22" s="424"/>
      <c r="R22" s="425"/>
      <c r="S22" s="421"/>
      <c r="T22" s="421"/>
      <c r="U22" s="421"/>
      <c r="V22" s="424"/>
      <c r="W22" s="425"/>
      <c r="X22" s="85" t="s">
        <v>115</v>
      </c>
      <c r="Y22" s="85" t="s">
        <v>409</v>
      </c>
      <c r="Z22" s="85" t="s">
        <v>114</v>
      </c>
      <c r="AA22" s="85" t="s">
        <v>113</v>
      </c>
    </row>
    <row r="23" spans="1:27" ht="60" customHeight="1" x14ac:dyDescent="0.25">
      <c r="A23" s="421"/>
      <c r="B23" s="130" t="s">
        <v>111</v>
      </c>
      <c r="C23" s="130"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24" customHeight="1" x14ac:dyDescent="0.25">
      <c r="A25" s="91"/>
      <c r="B25" s="91"/>
      <c r="C25" s="91"/>
      <c r="D25" s="91"/>
      <c r="E25" s="92"/>
      <c r="F25" s="92"/>
      <c r="G25" s="93">
        <v>10</v>
      </c>
      <c r="H25" s="93"/>
      <c r="I25" s="93">
        <v>10</v>
      </c>
      <c r="J25" s="94" t="s">
        <v>475</v>
      </c>
      <c r="K25" s="94"/>
      <c r="L25" s="95" t="s">
        <v>63</v>
      </c>
      <c r="M25" s="95"/>
      <c r="N25" s="96">
        <v>120</v>
      </c>
      <c r="O25" s="96"/>
      <c r="P25" s="96" t="s">
        <v>476</v>
      </c>
      <c r="Q25" s="96"/>
      <c r="R25" s="93">
        <v>2.6</v>
      </c>
      <c r="S25" s="94"/>
      <c r="T25" s="94"/>
      <c r="U25" s="94"/>
      <c r="V25" s="94"/>
      <c r="W25" s="96"/>
      <c r="X25" s="91"/>
      <c r="Y25" s="91"/>
      <c r="Z25" s="91"/>
      <c r="AA25" s="91"/>
    </row>
    <row r="26" spans="1:27" ht="3"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85" t="str">
        <f>'1. паспорт местоположение'!A5:C5</f>
        <v>Год раскрытия информации: 2022 год</v>
      </c>
      <c r="B5" s="385"/>
      <c r="C5" s="385"/>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1" customFormat="1" ht="18.75" x14ac:dyDescent="0.3">
      <c r="A6" s="16"/>
      <c r="E6" s="15"/>
      <c r="F6" s="15"/>
      <c r="G6" s="14"/>
    </row>
    <row r="7" spans="1:29" s="11" customFormat="1" ht="18.75" x14ac:dyDescent="0.2">
      <c r="A7" s="389" t="s">
        <v>9</v>
      </c>
      <c r="B7" s="389"/>
      <c r="C7" s="389"/>
      <c r="D7" s="12"/>
      <c r="E7" s="12"/>
      <c r="F7" s="12"/>
      <c r="G7" s="12"/>
      <c r="H7" s="12"/>
      <c r="I7" s="12"/>
      <c r="J7" s="12"/>
      <c r="K7" s="12"/>
      <c r="L7" s="12"/>
      <c r="M7" s="12"/>
      <c r="N7" s="12"/>
      <c r="O7" s="12"/>
      <c r="P7" s="12"/>
      <c r="Q7" s="12"/>
      <c r="R7" s="12"/>
      <c r="S7" s="12"/>
      <c r="T7" s="12"/>
      <c r="U7" s="12"/>
    </row>
    <row r="8" spans="1:29" s="11" customFormat="1" ht="18.75" x14ac:dyDescent="0.2">
      <c r="A8" s="389"/>
      <c r="B8" s="389"/>
      <c r="C8" s="389"/>
      <c r="D8" s="13"/>
      <c r="E8" s="13"/>
      <c r="F8" s="13"/>
      <c r="G8" s="13"/>
      <c r="H8" s="12"/>
      <c r="I8" s="12"/>
      <c r="J8" s="12"/>
      <c r="K8" s="12"/>
      <c r="L8" s="12"/>
      <c r="M8" s="12"/>
      <c r="N8" s="12"/>
      <c r="O8" s="12"/>
      <c r="P8" s="12"/>
      <c r="Q8" s="12"/>
      <c r="R8" s="12"/>
      <c r="S8" s="12"/>
      <c r="T8" s="12"/>
      <c r="U8" s="12"/>
    </row>
    <row r="9" spans="1:29" s="11" customFormat="1" ht="18.75" x14ac:dyDescent="0.2">
      <c r="A9" s="390" t="s">
        <v>517</v>
      </c>
      <c r="B9" s="390"/>
      <c r="C9" s="390"/>
      <c r="D9" s="7"/>
      <c r="E9" s="7"/>
      <c r="F9" s="7"/>
      <c r="G9" s="7"/>
      <c r="H9" s="12"/>
      <c r="I9" s="12"/>
      <c r="J9" s="12"/>
      <c r="K9" s="12"/>
      <c r="L9" s="12"/>
      <c r="M9" s="12"/>
      <c r="N9" s="12"/>
      <c r="O9" s="12"/>
      <c r="P9" s="12"/>
      <c r="Q9" s="12"/>
      <c r="R9" s="12"/>
      <c r="S9" s="12"/>
      <c r="T9" s="12"/>
      <c r="U9" s="12"/>
    </row>
    <row r="10" spans="1:29" s="11" customFormat="1" ht="18.75" x14ac:dyDescent="0.2">
      <c r="A10" s="386" t="s">
        <v>8</v>
      </c>
      <c r="B10" s="386"/>
      <c r="C10" s="386"/>
      <c r="D10" s="5"/>
      <c r="E10" s="5"/>
      <c r="F10" s="5"/>
      <c r="G10" s="5"/>
      <c r="H10" s="12"/>
      <c r="I10" s="12"/>
      <c r="J10" s="12"/>
      <c r="K10" s="12"/>
      <c r="L10" s="12"/>
      <c r="M10" s="12"/>
      <c r="N10" s="12"/>
      <c r="O10" s="12"/>
      <c r="P10" s="12"/>
      <c r="Q10" s="12"/>
      <c r="R10" s="12"/>
      <c r="S10" s="12"/>
      <c r="T10" s="12"/>
      <c r="U10" s="12"/>
    </row>
    <row r="11" spans="1:29" s="11" customFormat="1" ht="18.75" x14ac:dyDescent="0.2">
      <c r="A11" s="389"/>
      <c r="B11" s="389"/>
      <c r="C11" s="389"/>
      <c r="D11" s="13"/>
      <c r="E11" s="13"/>
      <c r="F11" s="13"/>
      <c r="G11" s="13"/>
      <c r="H11" s="12"/>
      <c r="I11" s="12"/>
      <c r="J11" s="12"/>
      <c r="K11" s="12"/>
      <c r="L11" s="12"/>
      <c r="M11" s="12"/>
      <c r="N11" s="12"/>
      <c r="O11" s="12"/>
      <c r="P11" s="12"/>
      <c r="Q11" s="12"/>
      <c r="R11" s="12"/>
      <c r="S11" s="12"/>
      <c r="T11" s="12"/>
      <c r="U11" s="12"/>
    </row>
    <row r="12" spans="1:29" s="11" customFormat="1" ht="18.75" x14ac:dyDescent="0.2">
      <c r="A12" s="390" t="s">
        <v>480</v>
      </c>
      <c r="B12" s="390"/>
      <c r="C12" s="390"/>
      <c r="D12" s="7"/>
      <c r="E12" s="7"/>
      <c r="F12" s="7"/>
      <c r="G12" s="7"/>
      <c r="H12" s="12"/>
      <c r="I12" s="12"/>
      <c r="J12" s="12"/>
      <c r="K12" s="12"/>
      <c r="L12" s="12"/>
      <c r="M12" s="12"/>
      <c r="N12" s="12"/>
      <c r="O12" s="12"/>
      <c r="P12" s="12"/>
      <c r="Q12" s="12"/>
      <c r="R12" s="12"/>
      <c r="S12" s="12"/>
      <c r="T12" s="12"/>
      <c r="U12" s="12"/>
    </row>
    <row r="13" spans="1:29" s="11" customFormat="1" ht="18.75" x14ac:dyDescent="0.2">
      <c r="A13" s="386" t="s">
        <v>7</v>
      </c>
      <c r="B13" s="386"/>
      <c r="C13" s="38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97"/>
      <c r="B14" s="397"/>
      <c r="C14" s="397"/>
      <c r="D14" s="9"/>
      <c r="E14" s="9"/>
      <c r="F14" s="9"/>
      <c r="G14" s="9"/>
      <c r="H14" s="9"/>
      <c r="I14" s="9"/>
      <c r="J14" s="9"/>
      <c r="K14" s="9"/>
      <c r="L14" s="9"/>
      <c r="M14" s="9"/>
      <c r="N14" s="9"/>
      <c r="O14" s="9"/>
      <c r="P14" s="9"/>
      <c r="Q14" s="9"/>
      <c r="R14" s="9"/>
      <c r="S14" s="9"/>
      <c r="T14" s="9"/>
      <c r="U14" s="9"/>
    </row>
    <row r="15" spans="1:29" s="2" customFormat="1" ht="32.25" customHeight="1" x14ac:dyDescent="0.2">
      <c r="A15" s="392" t="str">
        <f>'1. паспорт местоположение'!A15:C15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5" s="392"/>
      <c r="C15" s="392"/>
      <c r="D15" s="7"/>
      <c r="E15" s="7"/>
      <c r="F15" s="7"/>
      <c r="G15" s="7"/>
      <c r="H15" s="7"/>
      <c r="I15" s="7"/>
      <c r="J15" s="7"/>
      <c r="K15" s="7"/>
      <c r="L15" s="7"/>
      <c r="M15" s="7"/>
      <c r="N15" s="7"/>
      <c r="O15" s="7"/>
      <c r="P15" s="7"/>
      <c r="Q15" s="7"/>
      <c r="R15" s="7"/>
      <c r="S15" s="7"/>
      <c r="T15" s="7"/>
      <c r="U15" s="7"/>
    </row>
    <row r="16" spans="1:29" s="2" customFormat="1" ht="15" customHeight="1" x14ac:dyDescent="0.2">
      <c r="A16" s="386" t="s">
        <v>6</v>
      </c>
      <c r="B16" s="386"/>
      <c r="C16" s="386"/>
      <c r="D16" s="5"/>
      <c r="E16" s="5"/>
      <c r="F16" s="5"/>
      <c r="G16" s="5"/>
      <c r="H16" s="5"/>
      <c r="I16" s="5"/>
      <c r="J16" s="5"/>
      <c r="K16" s="5"/>
      <c r="L16" s="5"/>
      <c r="M16" s="5"/>
      <c r="N16" s="5"/>
      <c r="O16" s="5"/>
      <c r="P16" s="5"/>
      <c r="Q16" s="5"/>
      <c r="R16" s="5"/>
      <c r="S16" s="5"/>
      <c r="T16" s="5"/>
      <c r="U16" s="5"/>
    </row>
    <row r="17" spans="1:21" s="2" customFormat="1" ht="15" customHeight="1" x14ac:dyDescent="0.2">
      <c r="A17" s="394"/>
      <c r="B17" s="394"/>
      <c r="C17" s="394"/>
      <c r="D17" s="3"/>
      <c r="E17" s="3"/>
      <c r="F17" s="3"/>
      <c r="G17" s="3"/>
      <c r="H17" s="3"/>
      <c r="I17" s="3"/>
      <c r="J17" s="3"/>
      <c r="K17" s="3"/>
      <c r="L17" s="3"/>
      <c r="M17" s="3"/>
      <c r="N17" s="3"/>
      <c r="O17" s="3"/>
      <c r="P17" s="3"/>
      <c r="Q17" s="3"/>
      <c r="R17" s="3"/>
    </row>
    <row r="18" spans="1:21" s="2" customFormat="1" ht="27.75" customHeight="1" x14ac:dyDescent="0.2">
      <c r="A18" s="387" t="s">
        <v>404</v>
      </c>
      <c r="B18" s="387"/>
      <c r="C18" s="38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5</v>
      </c>
      <c r="B20" s="36" t="s">
        <v>67</v>
      </c>
      <c r="C20" s="35" t="s">
        <v>66</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5">
        <v>1</v>
      </c>
      <c r="B21" s="36">
        <v>2</v>
      </c>
      <c r="C21" s="35">
        <v>3</v>
      </c>
      <c r="D21" s="27"/>
      <c r="E21" s="27"/>
      <c r="F21" s="27"/>
      <c r="G21" s="27"/>
      <c r="H21" s="26"/>
      <c r="I21" s="26"/>
      <c r="J21" s="26"/>
      <c r="K21" s="26"/>
      <c r="L21" s="26"/>
      <c r="M21" s="26"/>
      <c r="N21" s="26"/>
      <c r="O21" s="26"/>
      <c r="P21" s="26"/>
      <c r="Q21" s="26"/>
      <c r="R21" s="26"/>
      <c r="S21" s="25"/>
      <c r="T21" s="25"/>
      <c r="U21" s="25"/>
    </row>
    <row r="22" spans="1:21" s="2" customFormat="1" ht="78.75" x14ac:dyDescent="0.2">
      <c r="A22" s="22" t="s">
        <v>65</v>
      </c>
      <c r="B22" s="29" t="s">
        <v>416</v>
      </c>
      <c r="C22" s="28" t="s">
        <v>478</v>
      </c>
      <c r="D22" s="27"/>
      <c r="E22" s="27"/>
      <c r="F22" s="26"/>
      <c r="G22" s="26"/>
      <c r="H22" s="26"/>
      <c r="I22" s="26"/>
      <c r="J22" s="26"/>
      <c r="K22" s="26"/>
      <c r="L22" s="26"/>
      <c r="M22" s="26"/>
      <c r="N22" s="26"/>
      <c r="O22" s="26"/>
      <c r="P22" s="26"/>
      <c r="Q22" s="25"/>
      <c r="R22" s="25"/>
      <c r="S22" s="25"/>
      <c r="T22" s="25"/>
      <c r="U22" s="25"/>
    </row>
    <row r="23" spans="1:21" ht="42.75" customHeight="1" x14ac:dyDescent="0.25">
      <c r="A23" s="22" t="s">
        <v>63</v>
      </c>
      <c r="B23" s="24" t="s">
        <v>60</v>
      </c>
      <c r="C23" s="23" t="s">
        <v>487</v>
      </c>
      <c r="D23" s="21"/>
      <c r="E23" s="21"/>
      <c r="F23" s="21"/>
      <c r="G23" s="21"/>
      <c r="H23" s="21"/>
      <c r="I23" s="21"/>
      <c r="J23" s="21"/>
      <c r="K23" s="21"/>
      <c r="L23" s="21"/>
      <c r="M23" s="21"/>
      <c r="N23" s="21"/>
      <c r="O23" s="21"/>
      <c r="P23" s="21"/>
      <c r="Q23" s="21"/>
      <c r="R23" s="21"/>
      <c r="S23" s="21"/>
      <c r="T23" s="21"/>
      <c r="U23" s="21"/>
    </row>
    <row r="24" spans="1:21" ht="63" customHeight="1" x14ac:dyDescent="0.25">
      <c r="A24" s="22" t="s">
        <v>62</v>
      </c>
      <c r="B24" s="24" t="s">
        <v>436</v>
      </c>
      <c r="C24" s="23" t="str">
        <f>'1. паспорт местоположение'!C40</f>
        <v xml:space="preserve"> -увеличение мощности силовых трансформаторов 10кВ: 5 МВА.;
 -увеличение протяжённости КЛ 10кВ: 1,8 км.;
-увеличение протяжённости КЛ 0,4кВ: 1,6 км.;                                                                                                                                                          
-Финансирование - 54,47 млн.руб.с НДС</v>
      </c>
      <c r="D24" s="21"/>
      <c r="E24" s="21"/>
      <c r="F24" s="21"/>
      <c r="G24" s="21"/>
      <c r="H24" s="21"/>
      <c r="I24" s="21"/>
      <c r="J24" s="21"/>
      <c r="K24" s="21"/>
      <c r="L24" s="21"/>
      <c r="M24" s="21"/>
      <c r="N24" s="21"/>
      <c r="O24" s="21"/>
      <c r="P24" s="21"/>
      <c r="Q24" s="21"/>
      <c r="R24" s="21"/>
      <c r="S24" s="21"/>
      <c r="T24" s="21"/>
      <c r="U24" s="21"/>
    </row>
    <row r="25" spans="1:21" ht="63" customHeight="1" x14ac:dyDescent="0.25">
      <c r="A25" s="22" t="s">
        <v>61</v>
      </c>
      <c r="B25" s="24" t="s">
        <v>437</v>
      </c>
      <c r="C25" s="35" t="s">
        <v>495</v>
      </c>
      <c r="D25" s="21"/>
      <c r="E25" s="21"/>
      <c r="F25" s="21"/>
      <c r="G25" s="21"/>
      <c r="H25" s="21"/>
      <c r="I25" s="21"/>
      <c r="J25" s="21"/>
      <c r="K25" s="21"/>
      <c r="L25" s="21"/>
      <c r="M25" s="21"/>
      <c r="N25" s="21"/>
      <c r="O25" s="21"/>
      <c r="P25" s="21"/>
      <c r="Q25" s="21"/>
      <c r="R25" s="21"/>
      <c r="S25" s="21"/>
      <c r="T25" s="21"/>
      <c r="U25" s="21"/>
    </row>
    <row r="26" spans="1:21" ht="42.75" customHeight="1" x14ac:dyDescent="0.25">
      <c r="A26" s="22" t="s">
        <v>59</v>
      </c>
      <c r="B26" s="24" t="s">
        <v>228</v>
      </c>
      <c r="C26" s="35" t="s">
        <v>494</v>
      </c>
      <c r="D26" s="21"/>
      <c r="E26" s="21"/>
      <c r="F26" s="21"/>
      <c r="G26" s="21"/>
      <c r="H26" s="21"/>
      <c r="I26" s="21"/>
      <c r="J26" s="21"/>
      <c r="K26" s="21"/>
      <c r="L26" s="21"/>
      <c r="M26" s="21"/>
      <c r="N26" s="21"/>
      <c r="O26" s="21"/>
      <c r="P26" s="21"/>
      <c r="Q26" s="21"/>
      <c r="R26" s="21"/>
      <c r="S26" s="21"/>
      <c r="T26" s="21"/>
      <c r="U26" s="21"/>
    </row>
    <row r="27" spans="1:21" ht="78.75" x14ac:dyDescent="0.25">
      <c r="A27" s="22" t="s">
        <v>58</v>
      </c>
      <c r="B27" s="24" t="s">
        <v>417</v>
      </c>
      <c r="C27" s="23" t="s">
        <v>478</v>
      </c>
      <c r="D27" s="21"/>
      <c r="E27" s="21"/>
      <c r="F27" s="21"/>
      <c r="G27" s="21"/>
      <c r="H27" s="21"/>
      <c r="I27" s="21"/>
      <c r="J27" s="21"/>
      <c r="K27" s="21"/>
      <c r="L27" s="21"/>
      <c r="M27" s="21"/>
      <c r="N27" s="21"/>
      <c r="O27" s="21"/>
      <c r="P27" s="21"/>
      <c r="Q27" s="21"/>
      <c r="R27" s="21"/>
      <c r="S27" s="21"/>
      <c r="T27" s="21"/>
      <c r="U27" s="21"/>
    </row>
    <row r="28" spans="1:21" ht="42.75" customHeight="1" x14ac:dyDescent="0.25">
      <c r="A28" s="22" t="s">
        <v>56</v>
      </c>
      <c r="B28" s="24" t="s">
        <v>57</v>
      </c>
      <c r="C28" s="35">
        <v>2020</v>
      </c>
      <c r="D28" s="21"/>
      <c r="E28" s="21"/>
      <c r="F28" s="21"/>
      <c r="G28" s="21"/>
      <c r="H28" s="21"/>
      <c r="I28" s="21"/>
      <c r="J28" s="21"/>
      <c r="K28" s="21"/>
      <c r="L28" s="21"/>
      <c r="M28" s="21"/>
      <c r="N28" s="21"/>
      <c r="O28" s="21"/>
      <c r="P28" s="21"/>
      <c r="Q28" s="21"/>
      <c r="R28" s="21"/>
      <c r="S28" s="21"/>
      <c r="T28" s="21"/>
      <c r="U28" s="21"/>
    </row>
    <row r="29" spans="1:21" ht="42.75" customHeight="1" x14ac:dyDescent="0.25">
      <c r="A29" s="22" t="s">
        <v>54</v>
      </c>
      <c r="B29" s="23" t="s">
        <v>55</v>
      </c>
      <c r="C29" s="35">
        <v>2022</v>
      </c>
      <c r="D29" s="21"/>
      <c r="E29" s="21"/>
      <c r="F29" s="21"/>
      <c r="G29" s="21"/>
      <c r="H29" s="21"/>
      <c r="I29" s="21"/>
      <c r="J29" s="21"/>
      <c r="K29" s="21"/>
      <c r="L29" s="21"/>
      <c r="M29" s="21"/>
      <c r="N29" s="21"/>
      <c r="O29" s="21"/>
      <c r="P29" s="21"/>
      <c r="Q29" s="21"/>
      <c r="R29" s="21"/>
      <c r="S29" s="21"/>
      <c r="T29" s="21"/>
      <c r="U29" s="21"/>
    </row>
    <row r="30" spans="1:21" ht="42.75" customHeight="1" x14ac:dyDescent="0.25">
      <c r="A30" s="22" t="s">
        <v>73</v>
      </c>
      <c r="B30" s="23" t="s">
        <v>53</v>
      </c>
      <c r="C30" s="35" t="s">
        <v>654</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4" t="s">
        <v>10</v>
      </c>
    </row>
    <row r="3" spans="1:28" ht="18.75" x14ac:dyDescent="0.3">
      <c r="Z3" s="14" t="s">
        <v>68</v>
      </c>
    </row>
    <row r="4" spans="1:28" ht="18.75" customHeight="1" x14ac:dyDescent="0.25">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row>
    <row r="6" spans="1:28"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127"/>
      <c r="AB6" s="127"/>
    </row>
    <row r="7" spans="1:28" ht="18.75" x14ac:dyDescent="0.25">
      <c r="A7" s="389"/>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127"/>
      <c r="AB7" s="127"/>
    </row>
    <row r="8" spans="1:28" x14ac:dyDescent="0.25">
      <c r="A8" s="390" t="s">
        <v>517</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28"/>
      <c r="AB8" s="128"/>
    </row>
    <row r="9" spans="1:28" ht="15.75"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129"/>
      <c r="AB9" s="129"/>
    </row>
    <row r="10" spans="1:28" ht="18.75" x14ac:dyDescent="0.25">
      <c r="A10" s="389"/>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127"/>
      <c r="AB10" s="127"/>
    </row>
    <row r="11" spans="1:28" x14ac:dyDescent="0.25">
      <c r="A11" s="390" t="str">
        <f>'3.3 паспорт описание'!A12:C12</f>
        <v>I_NS3300.KL.0023</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28"/>
      <c r="AB11" s="128"/>
    </row>
    <row r="12" spans="1:28" ht="15.75"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129"/>
      <c r="AB12" s="129"/>
    </row>
    <row r="13" spans="1:28" ht="18.75" x14ac:dyDescent="0.25">
      <c r="A13" s="397"/>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10"/>
      <c r="AB13" s="10"/>
    </row>
    <row r="14" spans="1:28" x14ac:dyDescent="0.25">
      <c r="A14" s="390" t="str">
        <f>'3.3 паспорт описание'!A15:C15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28"/>
      <c r="AB14" s="128"/>
    </row>
    <row r="15" spans="1:28" ht="15.75"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129"/>
      <c r="AB15" s="129"/>
    </row>
    <row r="16" spans="1:28"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137"/>
      <c r="AB16" s="137"/>
    </row>
    <row r="17" spans="1:2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137"/>
      <c r="AB17" s="137"/>
    </row>
    <row r="18" spans="1:28"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137"/>
      <c r="AB18" s="137"/>
    </row>
    <row r="19" spans="1:2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137"/>
      <c r="AB19" s="137"/>
    </row>
    <row r="20" spans="1:28"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138"/>
      <c r="AB20" s="138"/>
    </row>
    <row r="21" spans="1:28" x14ac:dyDescent="0.25">
      <c r="A21" s="428"/>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138"/>
      <c r="AB21" s="138"/>
    </row>
    <row r="22" spans="1:28" x14ac:dyDescent="0.25">
      <c r="A22" s="429" t="s">
        <v>435</v>
      </c>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139"/>
      <c r="AB22" s="139"/>
    </row>
    <row r="23" spans="1:28" ht="32.25" customHeight="1" x14ac:dyDescent="0.25">
      <c r="A23" s="431" t="s">
        <v>303</v>
      </c>
      <c r="B23" s="432"/>
      <c r="C23" s="432"/>
      <c r="D23" s="432"/>
      <c r="E23" s="432"/>
      <c r="F23" s="432"/>
      <c r="G23" s="432"/>
      <c r="H23" s="432"/>
      <c r="I23" s="432"/>
      <c r="J23" s="432"/>
      <c r="K23" s="432"/>
      <c r="L23" s="433"/>
      <c r="M23" s="430" t="s">
        <v>304</v>
      </c>
      <c r="N23" s="430"/>
      <c r="O23" s="430"/>
      <c r="P23" s="430"/>
      <c r="Q23" s="430"/>
      <c r="R23" s="430"/>
      <c r="S23" s="430"/>
      <c r="T23" s="430"/>
      <c r="U23" s="430"/>
      <c r="V23" s="430"/>
      <c r="W23" s="430"/>
      <c r="X23" s="430"/>
      <c r="Y23" s="430"/>
      <c r="Z23" s="430"/>
    </row>
    <row r="24" spans="1:28" ht="151.5" customHeight="1" x14ac:dyDescent="0.25">
      <c r="A24" s="82" t="s">
        <v>231</v>
      </c>
      <c r="B24" s="83" t="s">
        <v>238</v>
      </c>
      <c r="C24" s="82" t="s">
        <v>297</v>
      </c>
      <c r="D24" s="82" t="s">
        <v>232</v>
      </c>
      <c r="E24" s="82" t="s">
        <v>298</v>
      </c>
      <c r="F24" s="82" t="s">
        <v>300</v>
      </c>
      <c r="G24" s="82" t="s">
        <v>299</v>
      </c>
      <c r="H24" s="82" t="s">
        <v>233</v>
      </c>
      <c r="I24" s="82" t="s">
        <v>301</v>
      </c>
      <c r="J24" s="82" t="s">
        <v>239</v>
      </c>
      <c r="K24" s="83" t="s">
        <v>237</v>
      </c>
      <c r="L24" s="83" t="s">
        <v>234</v>
      </c>
      <c r="M24" s="84" t="s">
        <v>246</v>
      </c>
      <c r="N24" s="83" t="s">
        <v>446</v>
      </c>
      <c r="O24" s="82" t="s">
        <v>244</v>
      </c>
      <c r="P24" s="82" t="s">
        <v>245</v>
      </c>
      <c r="Q24" s="82" t="s">
        <v>243</v>
      </c>
      <c r="R24" s="82" t="s">
        <v>233</v>
      </c>
      <c r="S24" s="82" t="s">
        <v>242</v>
      </c>
      <c r="T24" s="82" t="s">
        <v>241</v>
      </c>
      <c r="U24" s="82" t="s">
        <v>296</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40">
        <v>11</v>
      </c>
      <c r="L25" s="83">
        <v>12</v>
      </c>
      <c r="M25" s="140">
        <v>13</v>
      </c>
      <c r="N25" s="83">
        <v>14</v>
      </c>
      <c r="O25" s="140">
        <v>15</v>
      </c>
      <c r="P25" s="83">
        <v>16</v>
      </c>
      <c r="Q25" s="140">
        <v>17</v>
      </c>
      <c r="R25" s="83">
        <v>18</v>
      </c>
      <c r="S25" s="140">
        <v>19</v>
      </c>
      <c r="T25" s="83">
        <v>20</v>
      </c>
      <c r="U25" s="140">
        <v>21</v>
      </c>
      <c r="V25" s="83">
        <v>22</v>
      </c>
      <c r="W25" s="140">
        <v>23</v>
      </c>
      <c r="X25" s="83">
        <v>24</v>
      </c>
      <c r="Y25" s="140">
        <v>25</v>
      </c>
      <c r="Z25" s="83">
        <v>26</v>
      </c>
    </row>
    <row r="26" spans="1:28" ht="45.75" customHeight="1" x14ac:dyDescent="0.25">
      <c r="A26" s="75"/>
      <c r="B26" s="81"/>
      <c r="C26" s="77"/>
      <c r="D26" s="77"/>
      <c r="E26" s="77"/>
      <c r="F26" s="77"/>
      <c r="G26" s="77"/>
      <c r="H26" s="77"/>
      <c r="I26" s="77"/>
      <c r="J26" s="77"/>
      <c r="K26" s="74"/>
      <c r="L26" s="78"/>
      <c r="M26" s="80"/>
      <c r="N26" s="74"/>
      <c r="O26" s="74"/>
      <c r="P26" s="74"/>
      <c r="Q26" s="74"/>
      <c r="R26" s="74"/>
      <c r="S26" s="74"/>
      <c r="T26" s="74"/>
      <c r="U26" s="74"/>
      <c r="V26" s="74"/>
      <c r="W26" s="74"/>
      <c r="X26" s="74"/>
      <c r="Y26" s="74"/>
      <c r="Z26" s="76"/>
    </row>
    <row r="27" spans="1:28" x14ac:dyDescent="0.25">
      <c r="A27" s="74"/>
      <c r="B27" s="74"/>
      <c r="C27" s="74"/>
      <c r="D27" s="74"/>
      <c r="E27" s="74"/>
      <c r="F27" s="77"/>
      <c r="G27" s="77"/>
      <c r="H27" s="74"/>
      <c r="I27" s="77"/>
      <c r="J27" s="77"/>
      <c r="K27" s="78"/>
      <c r="L27" s="74"/>
      <c r="M27" s="78"/>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8"/>
      <c r="L28" s="79"/>
      <c r="M28" s="78"/>
      <c r="N28" s="78"/>
      <c r="O28" s="78"/>
      <c r="P28" s="78"/>
      <c r="Q28" s="78"/>
      <c r="R28" s="78"/>
      <c r="S28" s="78"/>
      <c r="T28" s="78"/>
      <c r="U28" s="78"/>
      <c r="V28" s="78"/>
      <c r="W28" s="78"/>
      <c r="X28" s="78"/>
      <c r="Y28" s="78"/>
      <c r="Z28" s="78"/>
    </row>
    <row r="29" spans="1:28" x14ac:dyDescent="0.25">
      <c r="A29" s="74"/>
      <c r="B29" s="74"/>
      <c r="C29" s="74"/>
      <c r="D29" s="74"/>
      <c r="E29" s="74"/>
      <c r="F29" s="77"/>
      <c r="G29" s="77"/>
      <c r="H29" s="74"/>
      <c r="I29" s="77"/>
      <c r="J29" s="77"/>
      <c r="K29" s="78"/>
      <c r="L29" s="7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8"/>
      <c r="L30" s="79"/>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9"/>
      <c r="M31" s="74"/>
      <c r="N31" s="74"/>
      <c r="O31" s="74"/>
      <c r="P31" s="74"/>
      <c r="Q31" s="74"/>
      <c r="R31" s="74"/>
      <c r="S31" s="74"/>
      <c r="T31" s="74"/>
      <c r="U31" s="74"/>
      <c r="V31" s="74"/>
      <c r="W31" s="74"/>
      <c r="X31" s="74"/>
      <c r="Y31" s="74"/>
      <c r="Z31" s="74"/>
    </row>
    <row r="32" spans="1:28" x14ac:dyDescent="0.25">
      <c r="A32" s="81"/>
      <c r="B32" s="81"/>
      <c r="C32" s="77"/>
      <c r="D32" s="77"/>
      <c r="E32" s="77"/>
      <c r="F32" s="77"/>
      <c r="G32" s="77"/>
      <c r="H32" s="77"/>
      <c r="I32" s="77"/>
      <c r="J32" s="77"/>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136"/>
      <c r="Q5" s="136"/>
      <c r="R5" s="136"/>
      <c r="S5" s="136"/>
      <c r="T5" s="136"/>
      <c r="U5" s="136"/>
      <c r="V5" s="136"/>
      <c r="W5" s="136"/>
      <c r="X5" s="136"/>
      <c r="Y5" s="136"/>
      <c r="Z5" s="136"/>
      <c r="AA5" s="136"/>
      <c r="AB5" s="136"/>
    </row>
    <row r="6" spans="1:28" s="11" customFormat="1" ht="18.75" x14ac:dyDescent="0.3">
      <c r="A6" s="16"/>
      <c r="B6" s="16"/>
      <c r="L6" s="14"/>
    </row>
    <row r="7" spans="1:28" s="11" customFormat="1" ht="18.75" x14ac:dyDescent="0.2">
      <c r="A7" s="389" t="s">
        <v>9</v>
      </c>
      <c r="B7" s="389"/>
      <c r="C7" s="389"/>
      <c r="D7" s="389"/>
      <c r="E7" s="389"/>
      <c r="F7" s="389"/>
      <c r="G7" s="389"/>
      <c r="H7" s="389"/>
      <c r="I7" s="389"/>
      <c r="J7" s="389"/>
      <c r="K7" s="389"/>
      <c r="L7" s="389"/>
      <c r="M7" s="389"/>
      <c r="N7" s="389"/>
      <c r="O7" s="389"/>
      <c r="P7" s="12"/>
      <c r="Q7" s="12"/>
      <c r="R7" s="12"/>
      <c r="S7" s="12"/>
      <c r="T7" s="12"/>
      <c r="U7" s="12"/>
      <c r="V7" s="12"/>
      <c r="W7" s="12"/>
      <c r="X7" s="12"/>
      <c r="Y7" s="12"/>
      <c r="Z7" s="12"/>
    </row>
    <row r="8" spans="1:28" s="11" customFormat="1" ht="18.75" x14ac:dyDescent="0.2">
      <c r="A8" s="389"/>
      <c r="B8" s="389"/>
      <c r="C8" s="389"/>
      <c r="D8" s="389"/>
      <c r="E8" s="389"/>
      <c r="F8" s="389"/>
      <c r="G8" s="389"/>
      <c r="H8" s="389"/>
      <c r="I8" s="389"/>
      <c r="J8" s="389"/>
      <c r="K8" s="389"/>
      <c r="L8" s="389"/>
      <c r="M8" s="389"/>
      <c r="N8" s="389"/>
      <c r="O8" s="389"/>
      <c r="P8" s="12"/>
      <c r="Q8" s="12"/>
      <c r="R8" s="12"/>
      <c r="S8" s="12"/>
      <c r="T8" s="12"/>
      <c r="U8" s="12"/>
      <c r="V8" s="12"/>
      <c r="W8" s="12"/>
      <c r="X8" s="12"/>
      <c r="Y8" s="12"/>
      <c r="Z8" s="12"/>
    </row>
    <row r="9" spans="1:28" s="11" customFormat="1" ht="18.75" x14ac:dyDescent="0.2">
      <c r="A9" s="390" t="s">
        <v>517</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x14ac:dyDescent="0.2">
      <c r="A10" s="386" t="s">
        <v>8</v>
      </c>
      <c r="B10" s="386"/>
      <c r="C10" s="386"/>
      <c r="D10" s="386"/>
      <c r="E10" s="386"/>
      <c r="F10" s="386"/>
      <c r="G10" s="386"/>
      <c r="H10" s="386"/>
      <c r="I10" s="386"/>
      <c r="J10" s="386"/>
      <c r="K10" s="386"/>
      <c r="L10" s="386"/>
      <c r="M10" s="386"/>
      <c r="N10" s="386"/>
      <c r="O10" s="386"/>
      <c r="P10" s="12"/>
      <c r="Q10" s="12"/>
      <c r="R10" s="12"/>
      <c r="S10" s="12"/>
      <c r="T10" s="12"/>
      <c r="U10" s="12"/>
      <c r="V10" s="12"/>
      <c r="W10" s="12"/>
      <c r="X10" s="12"/>
      <c r="Y10" s="12"/>
      <c r="Z10" s="12"/>
    </row>
    <row r="11" spans="1:28" s="11" customFormat="1" ht="18.75" x14ac:dyDescent="0.2">
      <c r="A11" s="389"/>
      <c r="B11" s="389"/>
      <c r="C11" s="389"/>
      <c r="D11" s="389"/>
      <c r="E11" s="389"/>
      <c r="F11" s="389"/>
      <c r="G11" s="389"/>
      <c r="H11" s="389"/>
      <c r="I11" s="389"/>
      <c r="J11" s="389"/>
      <c r="K11" s="389"/>
      <c r="L11" s="389"/>
      <c r="M11" s="389"/>
      <c r="N11" s="389"/>
      <c r="O11" s="389"/>
      <c r="P11" s="12"/>
      <c r="Q11" s="12"/>
      <c r="R11" s="12"/>
      <c r="S11" s="12"/>
      <c r="T11" s="12"/>
      <c r="U11" s="12"/>
      <c r="V11" s="12"/>
      <c r="W11" s="12"/>
      <c r="X11" s="12"/>
      <c r="Y11" s="12"/>
      <c r="Z11" s="12"/>
    </row>
    <row r="12" spans="1:28" s="11" customFormat="1" ht="18.75" x14ac:dyDescent="0.2">
      <c r="A12" s="390" t="str">
        <f>'3.4. Паспорт надежность'!A11:Z11</f>
        <v>I_NS3300.KL.0023</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x14ac:dyDescent="0.2">
      <c r="A13" s="386" t="s">
        <v>7</v>
      </c>
      <c r="B13" s="386"/>
      <c r="C13" s="386"/>
      <c r="D13" s="386"/>
      <c r="E13" s="386"/>
      <c r="F13" s="386"/>
      <c r="G13" s="386"/>
      <c r="H13" s="386"/>
      <c r="I13" s="386"/>
      <c r="J13" s="386"/>
      <c r="K13" s="386"/>
      <c r="L13" s="386"/>
      <c r="M13" s="386"/>
      <c r="N13" s="386"/>
      <c r="O13" s="386"/>
      <c r="P13" s="12"/>
      <c r="Q13" s="12"/>
      <c r="R13" s="12"/>
      <c r="S13" s="12"/>
      <c r="T13" s="12"/>
      <c r="U13" s="12"/>
      <c r="V13" s="12"/>
      <c r="W13" s="12"/>
      <c r="X13" s="12"/>
      <c r="Y13" s="12"/>
      <c r="Z13" s="12"/>
    </row>
    <row r="14" spans="1:28" s="8" customFormat="1" ht="15.75" customHeight="1" x14ac:dyDescent="0.2">
      <c r="A14" s="397"/>
      <c r="B14" s="397"/>
      <c r="C14" s="397"/>
      <c r="D14" s="397"/>
      <c r="E14" s="397"/>
      <c r="F14" s="397"/>
      <c r="G14" s="397"/>
      <c r="H14" s="397"/>
      <c r="I14" s="397"/>
      <c r="J14" s="397"/>
      <c r="K14" s="397"/>
      <c r="L14" s="397"/>
      <c r="M14" s="397"/>
      <c r="N14" s="397"/>
      <c r="O14" s="397"/>
      <c r="P14" s="9"/>
      <c r="Q14" s="9"/>
      <c r="R14" s="9"/>
      <c r="S14" s="9"/>
      <c r="T14" s="9"/>
      <c r="U14" s="9"/>
      <c r="V14" s="9"/>
      <c r="W14" s="9"/>
      <c r="X14" s="9"/>
      <c r="Y14" s="9"/>
      <c r="Z14" s="9"/>
    </row>
    <row r="15" spans="1:28" s="2" customFormat="1" ht="12" x14ac:dyDescent="0.2">
      <c r="A15" s="390" t="str">
        <f>'3.4. Паспорт надежность'!A14:Z14</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x14ac:dyDescent="0.2">
      <c r="A16" s="386" t="s">
        <v>6</v>
      </c>
      <c r="B16" s="386"/>
      <c r="C16" s="386"/>
      <c r="D16" s="386"/>
      <c r="E16" s="386"/>
      <c r="F16" s="386"/>
      <c r="G16" s="386"/>
      <c r="H16" s="386"/>
      <c r="I16" s="386"/>
      <c r="J16" s="386"/>
      <c r="K16" s="386"/>
      <c r="L16" s="386"/>
      <c r="M16" s="386"/>
      <c r="N16" s="386"/>
      <c r="O16" s="386"/>
      <c r="P16" s="5"/>
      <c r="Q16" s="5"/>
      <c r="R16" s="5"/>
      <c r="S16" s="5"/>
      <c r="T16" s="5"/>
      <c r="U16" s="5"/>
      <c r="V16" s="5"/>
      <c r="W16" s="5"/>
      <c r="X16" s="5"/>
      <c r="Y16" s="5"/>
      <c r="Z16" s="5"/>
    </row>
    <row r="17" spans="1:26" s="2" customFormat="1" ht="15" customHeight="1" x14ac:dyDescent="0.2">
      <c r="A17" s="394"/>
      <c r="B17" s="394"/>
      <c r="C17" s="394"/>
      <c r="D17" s="394"/>
      <c r="E17" s="394"/>
      <c r="F17" s="394"/>
      <c r="G17" s="394"/>
      <c r="H17" s="394"/>
      <c r="I17" s="394"/>
      <c r="J17" s="394"/>
      <c r="K17" s="394"/>
      <c r="L17" s="394"/>
      <c r="M17" s="394"/>
      <c r="N17" s="394"/>
      <c r="O17" s="394"/>
      <c r="P17" s="3"/>
      <c r="Q17" s="3"/>
      <c r="R17" s="3"/>
      <c r="S17" s="3"/>
      <c r="T17" s="3"/>
      <c r="U17" s="3"/>
      <c r="V17" s="3"/>
      <c r="W17" s="3"/>
    </row>
    <row r="18" spans="1:26" s="2" customFormat="1" ht="91.5" customHeight="1" x14ac:dyDescent="0.2">
      <c r="A18" s="434" t="s">
        <v>413</v>
      </c>
      <c r="B18" s="434"/>
      <c r="C18" s="434"/>
      <c r="D18" s="434"/>
      <c r="E18" s="434"/>
      <c r="F18" s="434"/>
      <c r="G18" s="434"/>
      <c r="H18" s="434"/>
      <c r="I18" s="434"/>
      <c r="J18" s="434"/>
      <c r="K18" s="434"/>
      <c r="L18" s="434"/>
      <c r="M18" s="434"/>
      <c r="N18" s="434"/>
      <c r="O18" s="434"/>
      <c r="P18" s="6"/>
      <c r="Q18" s="6"/>
      <c r="R18" s="6"/>
      <c r="S18" s="6"/>
      <c r="T18" s="6"/>
      <c r="U18" s="6"/>
      <c r="V18" s="6"/>
      <c r="W18" s="6"/>
      <c r="X18" s="6"/>
      <c r="Y18" s="6"/>
      <c r="Z18" s="6"/>
    </row>
    <row r="19" spans="1:26" s="2" customFormat="1" ht="78" customHeight="1" x14ac:dyDescent="0.2">
      <c r="A19" s="399" t="s">
        <v>5</v>
      </c>
      <c r="B19" s="399" t="s">
        <v>88</v>
      </c>
      <c r="C19" s="399" t="s">
        <v>87</v>
      </c>
      <c r="D19" s="399" t="s">
        <v>76</v>
      </c>
      <c r="E19" s="435" t="s">
        <v>86</v>
      </c>
      <c r="F19" s="436"/>
      <c r="G19" s="436"/>
      <c r="H19" s="436"/>
      <c r="I19" s="437"/>
      <c r="J19" s="399" t="s">
        <v>85</v>
      </c>
      <c r="K19" s="399"/>
      <c r="L19" s="399"/>
      <c r="M19" s="399"/>
      <c r="N19" s="399"/>
      <c r="O19" s="399"/>
      <c r="P19" s="3"/>
      <c r="Q19" s="3"/>
      <c r="R19" s="3"/>
      <c r="S19" s="3"/>
      <c r="T19" s="3"/>
      <c r="U19" s="3"/>
      <c r="V19" s="3"/>
      <c r="W19" s="3"/>
    </row>
    <row r="20" spans="1:26" s="2" customFormat="1" ht="51" customHeight="1" x14ac:dyDescent="0.2">
      <c r="A20" s="399"/>
      <c r="B20" s="399"/>
      <c r="C20" s="399"/>
      <c r="D20" s="399"/>
      <c r="E20" s="40" t="s">
        <v>84</v>
      </c>
      <c r="F20" s="40" t="s">
        <v>83</v>
      </c>
      <c r="G20" s="40" t="s">
        <v>82</v>
      </c>
      <c r="H20" s="40" t="s">
        <v>81</v>
      </c>
      <c r="I20" s="40" t="s">
        <v>80</v>
      </c>
      <c r="J20" s="40" t="s">
        <v>79</v>
      </c>
      <c r="K20" s="40" t="s">
        <v>4</v>
      </c>
      <c r="L20" s="48" t="s">
        <v>3</v>
      </c>
      <c r="M20" s="47" t="s">
        <v>229</v>
      </c>
      <c r="N20" s="47" t="s">
        <v>78</v>
      </c>
      <c r="O20" s="47" t="s">
        <v>77</v>
      </c>
      <c r="P20" s="26"/>
      <c r="Q20" s="26"/>
      <c r="R20" s="26"/>
      <c r="S20" s="26"/>
      <c r="T20" s="26"/>
      <c r="U20" s="26"/>
      <c r="V20" s="26"/>
      <c r="W20" s="26"/>
      <c r="X20" s="25"/>
      <c r="Y20" s="25"/>
      <c r="Z20" s="25"/>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6"/>
      <c r="Q21" s="26"/>
      <c r="R21" s="26"/>
      <c r="S21" s="26"/>
      <c r="T21" s="26"/>
      <c r="U21" s="26"/>
      <c r="V21" s="26"/>
      <c r="W21" s="26"/>
      <c r="X21" s="25"/>
      <c r="Y21" s="25"/>
      <c r="Z21" s="25"/>
    </row>
    <row r="22" spans="1:26" s="2" customFormat="1" ht="33" customHeight="1" x14ac:dyDescent="0.2">
      <c r="A22" s="44"/>
      <c r="B22" s="46"/>
      <c r="C22" s="29"/>
      <c r="D22" s="29"/>
      <c r="E22" s="29"/>
      <c r="F22" s="29"/>
      <c r="G22" s="29"/>
      <c r="H22" s="29"/>
      <c r="I22" s="29"/>
      <c r="J22" s="43"/>
      <c r="K22" s="43"/>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60" zoomScaleNormal="100" zoomScalePageLayoutView="50" workbookViewId="0">
      <selection activeCell="E21" sqref="E21"/>
    </sheetView>
  </sheetViews>
  <sheetFormatPr defaultColWidth="9.140625" defaultRowHeight="15.75" outlineLevelRow="1" x14ac:dyDescent="0.25"/>
  <cols>
    <col min="1" max="1" width="61.7109375" style="146" customWidth="1"/>
    <col min="2" max="2" width="23.42578125" style="146" customWidth="1"/>
    <col min="3" max="3" width="16.7109375" style="146" customWidth="1"/>
    <col min="4" max="4" width="22.140625" style="146" customWidth="1"/>
    <col min="5" max="5" width="20.28515625" style="146" customWidth="1"/>
    <col min="6" max="12" width="16.7109375" style="146" customWidth="1"/>
    <col min="13" max="13" width="16.7109375" style="147" customWidth="1"/>
    <col min="14" max="19" width="16.7109375" style="146" customWidth="1"/>
    <col min="20" max="20" width="18.85546875" style="146" customWidth="1"/>
    <col min="21" max="21" width="20.5703125" style="146" customWidth="1"/>
    <col min="22" max="23" width="16.7109375" style="146" customWidth="1"/>
    <col min="24" max="24" width="26.28515625" style="146" customWidth="1"/>
    <col min="25" max="43" width="16.7109375" style="146" customWidth="1"/>
    <col min="44" max="52" width="17.85546875" style="146" customWidth="1"/>
    <col min="53" max="96" width="16.7109375" style="146" customWidth="1"/>
    <col min="97" max="16384" width="9.140625" style="146"/>
  </cols>
  <sheetData>
    <row r="1" spans="1:25" ht="18.75" x14ac:dyDescent="0.2">
      <c r="B1" s="147"/>
      <c r="J1" s="11"/>
      <c r="K1" s="11"/>
      <c r="L1" s="37" t="s">
        <v>69</v>
      </c>
    </row>
    <row r="2" spans="1:25" ht="18.75" x14ac:dyDescent="0.3">
      <c r="B2" s="147"/>
      <c r="J2" s="11"/>
      <c r="K2" s="11"/>
      <c r="L2" s="14" t="s">
        <v>10</v>
      </c>
    </row>
    <row r="3" spans="1:25" ht="18.75" x14ac:dyDescent="0.3">
      <c r="B3" s="147"/>
      <c r="J3" s="11"/>
      <c r="K3" s="11"/>
      <c r="L3" s="14" t="s">
        <v>293</v>
      </c>
    </row>
    <row r="4" spans="1:25" ht="18.75" x14ac:dyDescent="0.3">
      <c r="B4" s="147"/>
      <c r="J4" s="11"/>
      <c r="K4" s="11"/>
      <c r="L4" s="14"/>
    </row>
    <row r="5" spans="1:25" ht="27.75" x14ac:dyDescent="0.4">
      <c r="A5" s="385" t="str">
        <f>'1. паспорт местоположение'!A5:C5</f>
        <v>Год раскрытия информации: 2022 год</v>
      </c>
      <c r="B5" s="385"/>
      <c r="C5" s="385"/>
      <c r="D5" s="385"/>
      <c r="E5" s="385"/>
      <c r="F5" s="385"/>
      <c r="G5" s="385"/>
      <c r="H5" s="385"/>
      <c r="I5" s="385"/>
      <c r="J5" s="385"/>
      <c r="K5" s="385"/>
      <c r="L5" s="385"/>
      <c r="T5" s="148"/>
      <c r="U5" s="148"/>
      <c r="V5" s="148"/>
      <c r="W5" s="148"/>
      <c r="X5" s="148"/>
      <c r="Y5" s="148"/>
    </row>
    <row r="6" spans="1:25" ht="27.75" x14ac:dyDescent="0.4">
      <c r="A6" s="16"/>
      <c r="B6" s="239"/>
      <c r="C6" s="240"/>
      <c r="D6" s="240"/>
      <c r="E6" s="240"/>
      <c r="F6" s="240"/>
      <c r="G6" s="240"/>
      <c r="H6" s="240"/>
      <c r="I6" s="241"/>
      <c r="J6" s="241"/>
      <c r="K6" s="242"/>
      <c r="L6" s="240"/>
      <c r="T6" s="148"/>
      <c r="U6" s="148"/>
      <c r="V6" s="148"/>
      <c r="W6" s="148"/>
      <c r="X6" s="148"/>
      <c r="Y6" s="148"/>
    </row>
    <row r="7" spans="1:25" ht="27.75" x14ac:dyDescent="0.4">
      <c r="A7" s="389" t="s">
        <v>9</v>
      </c>
      <c r="B7" s="389"/>
      <c r="C7" s="389"/>
      <c r="D7" s="389"/>
      <c r="E7" s="389"/>
      <c r="F7" s="389"/>
      <c r="G7" s="389"/>
      <c r="H7" s="389"/>
      <c r="I7" s="389"/>
      <c r="J7" s="389"/>
      <c r="K7" s="389"/>
      <c r="L7" s="389"/>
      <c r="T7" s="148"/>
      <c r="U7" s="148"/>
      <c r="V7" s="148"/>
      <c r="W7" s="148"/>
      <c r="X7" s="148"/>
      <c r="Y7" s="148"/>
    </row>
    <row r="8" spans="1:25" ht="27.75" x14ac:dyDescent="0.4">
      <c r="A8" s="243"/>
      <c r="B8" s="244"/>
      <c r="C8" s="243"/>
      <c r="D8" s="243"/>
      <c r="E8" s="243"/>
      <c r="F8" s="243"/>
      <c r="G8" s="243"/>
      <c r="H8" s="243"/>
      <c r="I8" s="243"/>
      <c r="J8" s="243"/>
      <c r="K8" s="243"/>
      <c r="L8" s="243"/>
      <c r="T8" s="149"/>
      <c r="U8" s="149"/>
      <c r="W8" s="149"/>
      <c r="X8" s="149"/>
      <c r="Y8" s="150"/>
    </row>
    <row r="9" spans="1:25" s="151" customFormat="1" ht="24.75" customHeight="1" x14ac:dyDescent="0.25">
      <c r="A9" s="393" t="s">
        <v>517</v>
      </c>
      <c r="B9" s="393"/>
      <c r="C9" s="393"/>
      <c r="D9" s="393"/>
      <c r="E9" s="393"/>
      <c r="F9" s="393"/>
      <c r="G9" s="393"/>
      <c r="H9" s="393"/>
      <c r="I9" s="393"/>
      <c r="J9" s="393"/>
      <c r="K9" s="393"/>
      <c r="L9" s="393"/>
      <c r="M9" s="147"/>
      <c r="T9" s="152"/>
      <c r="U9" s="152"/>
      <c r="V9" s="153"/>
      <c r="W9" s="152"/>
      <c r="X9" s="152"/>
      <c r="Y9" s="152"/>
    </row>
    <row r="10" spans="1:25" s="151" customFormat="1" ht="27.75" x14ac:dyDescent="0.25">
      <c r="A10" s="386" t="s">
        <v>8</v>
      </c>
      <c r="B10" s="386"/>
      <c r="C10" s="386"/>
      <c r="D10" s="386"/>
      <c r="E10" s="386"/>
      <c r="F10" s="386"/>
      <c r="G10" s="386"/>
      <c r="H10" s="386"/>
      <c r="I10" s="386"/>
      <c r="J10" s="386"/>
      <c r="K10" s="386"/>
      <c r="L10" s="386"/>
      <c r="M10" s="147"/>
      <c r="T10" s="154"/>
      <c r="U10" s="154"/>
      <c r="V10" s="153"/>
      <c r="W10" s="154"/>
      <c r="X10" s="154"/>
      <c r="Y10" s="154"/>
    </row>
    <row r="11" spans="1:25" ht="27.75" customHeight="1" x14ac:dyDescent="0.4">
      <c r="A11" s="243"/>
      <c r="B11" s="244"/>
      <c r="C11" s="243"/>
      <c r="D11" s="243"/>
      <c r="E11" s="243"/>
      <c r="F11" s="243"/>
      <c r="G11" s="243"/>
      <c r="H11" s="243"/>
      <c r="I11" s="243"/>
      <c r="J11" s="243"/>
      <c r="K11" s="243"/>
      <c r="L11" s="243"/>
      <c r="T11" s="156"/>
      <c r="U11" s="156"/>
      <c r="V11" s="156"/>
      <c r="W11" s="156"/>
      <c r="X11" s="156"/>
      <c r="Y11" s="156"/>
    </row>
    <row r="12" spans="1:25" ht="27.75" x14ac:dyDescent="0.4">
      <c r="A12" s="393" t="str">
        <f>'4. паспортбюджет'!A12:O12</f>
        <v>I_NS3300.KL.0023</v>
      </c>
      <c r="B12" s="393"/>
      <c r="C12" s="393"/>
      <c r="D12" s="393"/>
      <c r="E12" s="393"/>
      <c r="F12" s="393"/>
      <c r="G12" s="393"/>
      <c r="H12" s="393"/>
      <c r="I12" s="393"/>
      <c r="J12" s="393"/>
      <c r="K12" s="393"/>
      <c r="L12" s="393"/>
      <c r="T12" s="148"/>
      <c r="U12" s="148"/>
      <c r="V12" s="148"/>
      <c r="W12" s="148"/>
      <c r="X12" s="148"/>
      <c r="Y12" s="148"/>
    </row>
    <row r="13" spans="1:25" ht="27.75" x14ac:dyDescent="0.4">
      <c r="A13" s="386" t="s">
        <v>7</v>
      </c>
      <c r="B13" s="386"/>
      <c r="C13" s="386"/>
      <c r="D13" s="386"/>
      <c r="E13" s="386"/>
      <c r="F13" s="386"/>
      <c r="G13" s="386"/>
      <c r="H13" s="386"/>
      <c r="I13" s="386"/>
      <c r="J13" s="386"/>
      <c r="K13" s="386"/>
      <c r="L13" s="386"/>
      <c r="T13" s="148"/>
      <c r="U13" s="154"/>
      <c r="V13" s="154"/>
      <c r="W13" s="154"/>
      <c r="X13" s="154"/>
      <c r="Y13" s="154"/>
    </row>
    <row r="14" spans="1:25" ht="27.75" x14ac:dyDescent="0.4">
      <c r="A14" s="245"/>
      <c r="B14" s="246"/>
      <c r="C14" s="245"/>
      <c r="D14" s="245"/>
      <c r="E14" s="245"/>
      <c r="F14" s="245"/>
      <c r="G14" s="245"/>
      <c r="H14" s="245"/>
      <c r="I14" s="245"/>
      <c r="J14" s="245"/>
      <c r="K14" s="245"/>
      <c r="L14" s="245"/>
      <c r="T14" s="157"/>
      <c r="U14" s="148"/>
      <c r="V14" s="148"/>
      <c r="W14" s="148"/>
      <c r="X14" s="148"/>
      <c r="Y14" s="148"/>
    </row>
    <row r="15" spans="1:25" ht="27.75" customHeight="1" x14ac:dyDescent="0.25">
      <c r="A15" s="441" t="str">
        <f>'4. паспортбюджет'!A15:O15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5" s="441"/>
      <c r="C15" s="441"/>
      <c r="D15" s="441"/>
      <c r="E15" s="441"/>
      <c r="F15" s="441"/>
      <c r="G15" s="441"/>
      <c r="H15" s="441"/>
      <c r="I15" s="441"/>
      <c r="J15" s="441"/>
      <c r="K15" s="441"/>
      <c r="L15" s="441"/>
      <c r="T15" s="158"/>
      <c r="U15" s="158"/>
      <c r="V15" s="158"/>
      <c r="W15" s="158"/>
      <c r="X15" s="158"/>
      <c r="Y15" s="158"/>
    </row>
    <row r="16" spans="1:25" ht="27.75" x14ac:dyDescent="0.4">
      <c r="A16" s="386" t="s">
        <v>6</v>
      </c>
      <c r="B16" s="386"/>
      <c r="C16" s="386"/>
      <c r="D16" s="386"/>
      <c r="E16" s="386"/>
      <c r="F16" s="386"/>
      <c r="G16" s="386"/>
      <c r="H16" s="386"/>
      <c r="I16" s="386"/>
      <c r="J16" s="386"/>
      <c r="K16" s="386"/>
      <c r="L16" s="386"/>
      <c r="T16" s="148"/>
      <c r="U16" s="148"/>
      <c r="V16" s="148"/>
      <c r="W16" s="148"/>
      <c r="X16" s="148"/>
      <c r="Y16" s="148"/>
    </row>
    <row r="17" spans="1:52" ht="27.75" x14ac:dyDescent="0.4">
      <c r="A17" s="347"/>
      <c r="B17" s="347"/>
      <c r="C17" s="347"/>
      <c r="D17" s="347"/>
      <c r="E17" s="347"/>
      <c r="F17" s="347"/>
      <c r="G17" s="347"/>
      <c r="H17" s="347"/>
      <c r="I17" s="347"/>
      <c r="J17" s="347"/>
      <c r="K17" s="347"/>
      <c r="L17" s="347"/>
      <c r="T17" s="148"/>
      <c r="U17" s="148"/>
      <c r="V17" s="148"/>
      <c r="W17" s="148"/>
      <c r="X17" s="148"/>
      <c r="Y17" s="148"/>
    </row>
    <row r="18" spans="1:52" ht="18.75" x14ac:dyDescent="0.25">
      <c r="A18" s="347"/>
      <c r="B18" s="347"/>
      <c r="C18" s="347"/>
      <c r="D18" s="442" t="s">
        <v>608</v>
      </c>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row>
    <row r="19" spans="1:52" ht="18.75" x14ac:dyDescent="0.25">
      <c r="A19" s="347"/>
      <c r="B19" s="347"/>
      <c r="C19" s="347"/>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row>
    <row r="20" spans="1:52" ht="18.75" x14ac:dyDescent="0.25">
      <c r="A20" s="347"/>
      <c r="B20" s="347"/>
      <c r="C20" s="347"/>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row>
    <row r="21" spans="1:52" ht="27.75" x14ac:dyDescent="0.4">
      <c r="A21" s="155"/>
      <c r="B21" s="264"/>
      <c r="K21" s="263"/>
      <c r="T21" s="148"/>
      <c r="U21" s="440"/>
      <c r="V21" s="440"/>
      <c r="W21" s="440"/>
      <c r="X21" s="148"/>
      <c r="Y21" s="148"/>
    </row>
    <row r="22" spans="1:52" ht="27.75" x14ac:dyDescent="0.4">
      <c r="A22" s="155"/>
      <c r="C22" s="264"/>
      <c r="D22" s="264"/>
      <c r="E22" s="264"/>
      <c r="F22" s="264"/>
      <c r="G22" s="264"/>
      <c r="H22" s="264"/>
      <c r="I22" s="264"/>
      <c r="J22" s="264"/>
      <c r="K22" s="264"/>
      <c r="L22" s="264"/>
      <c r="M22" s="265"/>
      <c r="N22" s="264"/>
      <c r="O22" s="264"/>
      <c r="P22" s="264"/>
      <c r="Q22" s="264"/>
      <c r="R22" s="264"/>
      <c r="S22" s="264"/>
      <c r="T22" s="264"/>
      <c r="U22" s="280"/>
      <c r="V22" s="280"/>
      <c r="W22" s="280"/>
      <c r="X22" s="280"/>
      <c r="Y22" s="264"/>
      <c r="Z22" s="264"/>
      <c r="AA22" s="264"/>
      <c r="AB22" s="264"/>
      <c r="AC22" s="264"/>
      <c r="AD22" s="264"/>
      <c r="AE22" s="264"/>
      <c r="AF22" s="264"/>
      <c r="AG22" s="264"/>
      <c r="AH22" s="264"/>
      <c r="AI22" s="264"/>
      <c r="AJ22" s="264"/>
      <c r="AK22" s="264"/>
      <c r="AL22" s="264"/>
      <c r="AM22" s="264"/>
      <c r="AN22" s="264"/>
      <c r="AO22" s="264"/>
      <c r="AP22" s="264"/>
      <c r="AQ22" s="264"/>
      <c r="AR22" s="264"/>
      <c r="AS22" s="264"/>
      <c r="AT22" s="264"/>
      <c r="AU22" s="264"/>
      <c r="AV22" s="264"/>
      <c r="AW22" s="264"/>
      <c r="AX22" s="264"/>
      <c r="AY22" s="264"/>
      <c r="AZ22" s="264"/>
    </row>
    <row r="23" spans="1:52" ht="27.75" x14ac:dyDescent="0.4">
      <c r="D23" s="155"/>
      <c r="U23" s="148"/>
      <c r="V23" s="148"/>
      <c r="W23" s="148"/>
      <c r="X23" s="148"/>
      <c r="Y23" s="148"/>
    </row>
    <row r="24" spans="1:52" ht="16.5" thickBot="1" x14ac:dyDescent="0.3">
      <c r="A24" s="159" t="s">
        <v>292</v>
      </c>
      <c r="B24" s="159" t="s">
        <v>0</v>
      </c>
      <c r="D24" s="160"/>
      <c r="E24" s="161"/>
      <c r="F24" s="161"/>
      <c r="G24" s="161"/>
      <c r="H24" s="161"/>
    </row>
    <row r="25" spans="1:52" x14ac:dyDescent="0.25">
      <c r="A25" s="162" t="s">
        <v>451</v>
      </c>
      <c r="B25" s="266">
        <f>'6.2. Паспорт фин осв ввод'!D30*1000000</f>
        <v>45406490</v>
      </c>
    </row>
    <row r="26" spans="1:52" x14ac:dyDescent="0.25">
      <c r="A26" s="163" t="s">
        <v>290</v>
      </c>
      <c r="B26" s="164"/>
    </row>
    <row r="27" spans="1:52" x14ac:dyDescent="0.25">
      <c r="A27" s="163" t="s">
        <v>288</v>
      </c>
      <c r="B27" s="164">
        <v>50</v>
      </c>
      <c r="D27" s="155" t="s">
        <v>291</v>
      </c>
      <c r="E27" s="165"/>
      <c r="F27" s="165"/>
    </row>
    <row r="28" spans="1:52" ht="16.5" thickBot="1" x14ac:dyDescent="0.3">
      <c r="A28" s="166" t="s">
        <v>286</v>
      </c>
      <c r="B28" s="167">
        <v>1</v>
      </c>
      <c r="D28" s="438" t="s">
        <v>289</v>
      </c>
      <c r="E28" s="438"/>
      <c r="F28" s="168">
        <f>SUM(B95:AZ95)</f>
        <v>2.4360429007458126</v>
      </c>
      <c r="K28" s="169"/>
      <c r="N28" s="170"/>
    </row>
    <row r="29" spans="1:52" x14ac:dyDescent="0.25">
      <c r="A29" s="162" t="s">
        <v>285</v>
      </c>
      <c r="B29" s="171">
        <f>-C66</f>
        <v>16506.334665906747</v>
      </c>
      <c r="D29" s="438" t="s">
        <v>287</v>
      </c>
      <c r="E29" s="438"/>
      <c r="F29" s="168">
        <f>IF(SUM(B96:AZ96)=0,"не окупается",SUM(B96:AZ96))</f>
        <v>3.2452154054607711</v>
      </c>
      <c r="K29" s="169"/>
    </row>
    <row r="30" spans="1:52" x14ac:dyDescent="0.25">
      <c r="A30" s="163" t="s">
        <v>452</v>
      </c>
      <c r="B30" s="172">
        <v>6</v>
      </c>
      <c r="D30" s="438" t="s">
        <v>453</v>
      </c>
      <c r="E30" s="438"/>
      <c r="F30" s="173">
        <f>AZ93</f>
        <v>126791516.45338793</v>
      </c>
      <c r="K30" s="169"/>
    </row>
    <row r="31" spans="1:52" x14ac:dyDescent="0.25">
      <c r="A31" s="163" t="s">
        <v>284</v>
      </c>
      <c r="B31" s="172">
        <v>6</v>
      </c>
      <c r="D31" s="438" t="s">
        <v>454</v>
      </c>
      <c r="E31" s="438"/>
      <c r="F31" s="281" t="str">
        <f>IF(F30&gt;0,"да","нет")</f>
        <v>да</v>
      </c>
      <c r="K31" s="169"/>
    </row>
    <row r="32" spans="1:52" x14ac:dyDescent="0.25">
      <c r="A32" s="163" t="s">
        <v>263</v>
      </c>
      <c r="B32" s="172">
        <f>-C67</f>
        <v>0</v>
      </c>
    </row>
    <row r="33" spans="1:52" x14ac:dyDescent="0.25">
      <c r="A33" s="163" t="s">
        <v>283</v>
      </c>
      <c r="B33" s="172">
        <v>1</v>
      </c>
    </row>
    <row r="34" spans="1:52" x14ac:dyDescent="0.25">
      <c r="A34" s="163" t="s">
        <v>282</v>
      </c>
      <c r="B34" s="172">
        <v>1</v>
      </c>
    </row>
    <row r="35" spans="1:52" x14ac:dyDescent="0.25">
      <c r="A35" s="174" t="s">
        <v>455</v>
      </c>
      <c r="B35" s="175">
        <v>2.1999999999999999E-2</v>
      </c>
    </row>
    <row r="36" spans="1:52" ht="16.5" thickBot="1" x14ac:dyDescent="0.3">
      <c r="A36" s="166" t="s">
        <v>256</v>
      </c>
      <c r="B36" s="176">
        <v>0.2</v>
      </c>
    </row>
    <row r="37" spans="1:52" x14ac:dyDescent="0.25">
      <c r="A37" s="162" t="s">
        <v>456</v>
      </c>
      <c r="B37" s="171">
        <v>0</v>
      </c>
    </row>
    <row r="38" spans="1:52" x14ac:dyDescent="0.25">
      <c r="A38" s="163" t="s">
        <v>281</v>
      </c>
      <c r="B38" s="172"/>
    </row>
    <row r="39" spans="1:52" ht="16.5" thickBot="1" x14ac:dyDescent="0.3">
      <c r="A39" s="174" t="s">
        <v>280</v>
      </c>
      <c r="B39" s="177">
        <v>0</v>
      </c>
    </row>
    <row r="40" spans="1:52" x14ac:dyDescent="0.25">
      <c r="A40" s="178" t="s">
        <v>457</v>
      </c>
      <c r="B40" s="179">
        <v>0</v>
      </c>
    </row>
    <row r="41" spans="1:52" x14ac:dyDescent="0.25">
      <c r="A41" s="180" t="s">
        <v>279</v>
      </c>
      <c r="B41" s="181">
        <v>0</v>
      </c>
    </row>
    <row r="42" spans="1:52" x14ac:dyDescent="0.25">
      <c r="A42" s="180" t="s">
        <v>278</v>
      </c>
      <c r="B42" s="182">
        <v>0</v>
      </c>
    </row>
    <row r="43" spans="1:52" x14ac:dyDescent="0.25">
      <c r="A43" s="180" t="s">
        <v>277</v>
      </c>
      <c r="B43" s="182">
        <v>0</v>
      </c>
      <c r="Z43" s="183"/>
    </row>
    <row r="44" spans="1:52" x14ac:dyDescent="0.25">
      <c r="A44" s="180" t="s">
        <v>276</v>
      </c>
      <c r="B44" s="182">
        <v>0.13500000000000001</v>
      </c>
      <c r="U44" s="184"/>
      <c r="V44" s="184"/>
      <c r="W44" s="184"/>
      <c r="X44" s="184"/>
      <c r="Y44" s="184"/>
      <c r="Z44" s="184"/>
    </row>
    <row r="45" spans="1:52" x14ac:dyDescent="0.25">
      <c r="A45" s="180" t="s">
        <v>275</v>
      </c>
      <c r="B45" s="182">
        <f>1-B43</f>
        <v>1</v>
      </c>
    </row>
    <row r="46" spans="1:52" ht="16.5" thickBot="1" x14ac:dyDescent="0.3">
      <c r="A46" s="185" t="s">
        <v>458</v>
      </c>
      <c r="B46" s="186">
        <f>B45*B44+B43*B42*(1-B36)</f>
        <v>0.13500000000000001</v>
      </c>
    </row>
    <row r="47" spans="1:52" ht="31.5" x14ac:dyDescent="0.25">
      <c r="A47" s="187" t="s">
        <v>274</v>
      </c>
      <c r="B47" s="188" t="s">
        <v>604</v>
      </c>
      <c r="C47" s="189">
        <v>2021</v>
      </c>
      <c r="D47" s="190">
        <f>C47+1</f>
        <v>2022</v>
      </c>
      <c r="E47" s="190">
        <f t="shared" ref="E47:AZ47" si="0">D47+1</f>
        <v>2023</v>
      </c>
      <c r="F47" s="190">
        <f t="shared" si="0"/>
        <v>2024</v>
      </c>
      <c r="G47" s="190">
        <f t="shared" si="0"/>
        <v>2025</v>
      </c>
      <c r="H47" s="190">
        <f t="shared" si="0"/>
        <v>2026</v>
      </c>
      <c r="I47" s="190">
        <f t="shared" si="0"/>
        <v>2027</v>
      </c>
      <c r="J47" s="190">
        <f t="shared" si="0"/>
        <v>2028</v>
      </c>
      <c r="K47" s="190">
        <f t="shared" si="0"/>
        <v>2029</v>
      </c>
      <c r="L47" s="190">
        <f t="shared" si="0"/>
        <v>2030</v>
      </c>
      <c r="M47" s="191">
        <f t="shared" si="0"/>
        <v>2031</v>
      </c>
      <c r="N47" s="190">
        <f t="shared" si="0"/>
        <v>2032</v>
      </c>
      <c r="O47" s="190">
        <f t="shared" si="0"/>
        <v>2033</v>
      </c>
      <c r="P47" s="190">
        <f t="shared" si="0"/>
        <v>2034</v>
      </c>
      <c r="Q47" s="190">
        <f t="shared" si="0"/>
        <v>2035</v>
      </c>
      <c r="R47" s="190">
        <f t="shared" si="0"/>
        <v>2036</v>
      </c>
      <c r="S47" s="190">
        <f t="shared" si="0"/>
        <v>2037</v>
      </c>
      <c r="T47" s="190">
        <f t="shared" si="0"/>
        <v>2038</v>
      </c>
      <c r="U47" s="190">
        <f t="shared" si="0"/>
        <v>2039</v>
      </c>
      <c r="V47" s="190">
        <f t="shared" si="0"/>
        <v>2040</v>
      </c>
      <c r="W47" s="190">
        <f t="shared" si="0"/>
        <v>2041</v>
      </c>
      <c r="X47" s="190">
        <f t="shared" si="0"/>
        <v>2042</v>
      </c>
      <c r="Y47" s="190">
        <f t="shared" si="0"/>
        <v>2043</v>
      </c>
      <c r="Z47" s="190">
        <f t="shared" si="0"/>
        <v>2044</v>
      </c>
      <c r="AA47" s="190">
        <f t="shared" si="0"/>
        <v>2045</v>
      </c>
      <c r="AB47" s="190">
        <f t="shared" si="0"/>
        <v>2046</v>
      </c>
      <c r="AC47" s="190">
        <f t="shared" si="0"/>
        <v>2047</v>
      </c>
      <c r="AD47" s="190">
        <f t="shared" si="0"/>
        <v>2048</v>
      </c>
      <c r="AE47" s="190">
        <f t="shared" si="0"/>
        <v>2049</v>
      </c>
      <c r="AF47" s="190">
        <f t="shared" si="0"/>
        <v>2050</v>
      </c>
      <c r="AG47" s="190">
        <f t="shared" si="0"/>
        <v>2051</v>
      </c>
      <c r="AH47" s="190">
        <f t="shared" si="0"/>
        <v>2052</v>
      </c>
      <c r="AI47" s="190">
        <f t="shared" si="0"/>
        <v>2053</v>
      </c>
      <c r="AJ47" s="190">
        <f t="shared" si="0"/>
        <v>2054</v>
      </c>
      <c r="AK47" s="190">
        <f t="shared" si="0"/>
        <v>2055</v>
      </c>
      <c r="AL47" s="190">
        <f t="shared" si="0"/>
        <v>2056</v>
      </c>
      <c r="AM47" s="190">
        <f t="shared" si="0"/>
        <v>2057</v>
      </c>
      <c r="AN47" s="190">
        <f t="shared" si="0"/>
        <v>2058</v>
      </c>
      <c r="AO47" s="190">
        <f t="shared" si="0"/>
        <v>2059</v>
      </c>
      <c r="AP47" s="190">
        <f t="shared" si="0"/>
        <v>2060</v>
      </c>
      <c r="AQ47" s="190">
        <f t="shared" si="0"/>
        <v>2061</v>
      </c>
      <c r="AR47" s="190">
        <f t="shared" si="0"/>
        <v>2062</v>
      </c>
      <c r="AS47" s="190">
        <f t="shared" si="0"/>
        <v>2063</v>
      </c>
      <c r="AT47" s="190">
        <f t="shared" si="0"/>
        <v>2064</v>
      </c>
      <c r="AU47" s="190">
        <f t="shared" si="0"/>
        <v>2065</v>
      </c>
      <c r="AV47" s="190">
        <f t="shared" si="0"/>
        <v>2066</v>
      </c>
      <c r="AW47" s="190">
        <f t="shared" si="0"/>
        <v>2067</v>
      </c>
      <c r="AX47" s="190">
        <f t="shared" si="0"/>
        <v>2068</v>
      </c>
      <c r="AY47" s="190">
        <f t="shared" si="0"/>
        <v>2069</v>
      </c>
      <c r="AZ47" s="190">
        <f t="shared" si="0"/>
        <v>2070</v>
      </c>
    </row>
    <row r="48" spans="1:52" outlineLevel="1" x14ac:dyDescent="0.25">
      <c r="A48" s="192" t="s">
        <v>273</v>
      </c>
      <c r="B48" s="193">
        <v>0.04</v>
      </c>
      <c r="C48" s="193">
        <v>0.04</v>
      </c>
      <c r="D48" s="193">
        <v>0.04</v>
      </c>
      <c r="E48" s="193">
        <v>0.04</v>
      </c>
      <c r="F48" s="193">
        <v>0.04</v>
      </c>
      <c r="G48" s="193">
        <v>0.04</v>
      </c>
      <c r="H48" s="193">
        <v>0.04</v>
      </c>
      <c r="I48" s="193">
        <v>0.04</v>
      </c>
      <c r="J48" s="193">
        <v>0.04</v>
      </c>
      <c r="K48" s="193">
        <v>0.04</v>
      </c>
      <c r="L48" s="193">
        <v>0.04</v>
      </c>
      <c r="M48" s="193">
        <v>0.04</v>
      </c>
      <c r="N48" s="193">
        <v>0.04</v>
      </c>
      <c r="O48" s="193">
        <v>0.04</v>
      </c>
      <c r="P48" s="193">
        <v>0.04</v>
      </c>
      <c r="Q48" s="193">
        <v>0.04</v>
      </c>
      <c r="R48" s="193">
        <v>0.04</v>
      </c>
      <c r="S48" s="193">
        <v>0.04</v>
      </c>
      <c r="T48" s="193">
        <v>0.04</v>
      </c>
      <c r="U48" s="193">
        <v>0.04</v>
      </c>
      <c r="V48" s="193">
        <v>0.04</v>
      </c>
      <c r="W48" s="193">
        <v>0.04</v>
      </c>
      <c r="X48" s="193">
        <v>0.04</v>
      </c>
      <c r="Y48" s="193">
        <v>0.04</v>
      </c>
      <c r="Z48" s="193">
        <v>0.04</v>
      </c>
      <c r="AA48" s="193">
        <v>0.04</v>
      </c>
      <c r="AB48" s="193">
        <v>0.04</v>
      </c>
      <c r="AC48" s="193">
        <v>0.04</v>
      </c>
      <c r="AD48" s="193">
        <v>0.04</v>
      </c>
      <c r="AE48" s="193">
        <v>0.04</v>
      </c>
      <c r="AF48" s="193">
        <v>0.04</v>
      </c>
      <c r="AG48" s="193">
        <v>0.04</v>
      </c>
      <c r="AH48" s="193">
        <v>0.04</v>
      </c>
      <c r="AI48" s="193">
        <v>0.04</v>
      </c>
      <c r="AJ48" s="193">
        <v>0.04</v>
      </c>
      <c r="AK48" s="193">
        <v>0.04</v>
      </c>
      <c r="AL48" s="193">
        <v>0.04</v>
      </c>
      <c r="AM48" s="193">
        <v>0.04</v>
      </c>
      <c r="AN48" s="193">
        <v>0.04</v>
      </c>
      <c r="AO48" s="193">
        <v>0.04</v>
      </c>
      <c r="AP48" s="193">
        <v>0.04</v>
      </c>
      <c r="AQ48" s="193">
        <v>0.04</v>
      </c>
      <c r="AR48" s="193">
        <v>0.04</v>
      </c>
      <c r="AS48" s="193">
        <v>0.04</v>
      </c>
      <c r="AT48" s="193">
        <v>0.04</v>
      </c>
      <c r="AU48" s="193">
        <v>0.04</v>
      </c>
      <c r="AV48" s="193">
        <v>0.04</v>
      </c>
      <c r="AW48" s="193">
        <v>0.04</v>
      </c>
      <c r="AX48" s="193">
        <v>0.04</v>
      </c>
      <c r="AY48" s="193">
        <v>0.04</v>
      </c>
      <c r="AZ48" s="193">
        <v>0.04</v>
      </c>
    </row>
    <row r="49" spans="1:52" outlineLevel="1" x14ac:dyDescent="0.25">
      <c r="A49" s="192" t="s">
        <v>272</v>
      </c>
      <c r="B49" s="193">
        <f>B48</f>
        <v>0.04</v>
      </c>
      <c r="C49" s="193">
        <f t="shared" ref="C49:AZ49" si="1">(1+B49)*(1+C48)-1</f>
        <v>8.1600000000000117E-2</v>
      </c>
      <c r="D49" s="193">
        <f t="shared" si="1"/>
        <v>0.12486400000000009</v>
      </c>
      <c r="E49" s="193">
        <f t="shared" si="1"/>
        <v>0.16985856000000021</v>
      </c>
      <c r="F49" s="193">
        <f t="shared" si="1"/>
        <v>0.21665290240000035</v>
      </c>
      <c r="G49" s="193">
        <f t="shared" si="1"/>
        <v>0.26531901849600037</v>
      </c>
      <c r="H49" s="193">
        <f t="shared" si="1"/>
        <v>0.31593177923584048</v>
      </c>
      <c r="I49" s="193">
        <f t="shared" si="1"/>
        <v>0.3685690504052741</v>
      </c>
      <c r="J49" s="193">
        <f t="shared" si="1"/>
        <v>0.42331181242148519</v>
      </c>
      <c r="K49" s="193">
        <f t="shared" si="1"/>
        <v>0.48024428491834459</v>
      </c>
      <c r="L49" s="193">
        <f t="shared" si="1"/>
        <v>0.53945405631507848</v>
      </c>
      <c r="M49" s="194">
        <f t="shared" si="1"/>
        <v>0.60103221856768174</v>
      </c>
      <c r="N49" s="193">
        <f t="shared" si="1"/>
        <v>0.66507350731038906</v>
      </c>
      <c r="O49" s="193">
        <f t="shared" si="1"/>
        <v>0.73167644760280459</v>
      </c>
      <c r="P49" s="193">
        <f t="shared" si="1"/>
        <v>0.80094350550691673</v>
      </c>
      <c r="Q49" s="193">
        <f t="shared" si="1"/>
        <v>0.87298124572719349</v>
      </c>
      <c r="R49" s="193">
        <f t="shared" si="1"/>
        <v>0.94790049555628131</v>
      </c>
      <c r="S49" s="193">
        <f t="shared" si="1"/>
        <v>1.0258165153785326</v>
      </c>
      <c r="T49" s="193">
        <f>(1+S49)*(1+T48)-1</f>
        <v>1.1068491759936738</v>
      </c>
      <c r="U49" s="193">
        <f t="shared" si="1"/>
        <v>1.1911231430334208</v>
      </c>
      <c r="V49" s="193">
        <f t="shared" si="1"/>
        <v>1.2787680687547578</v>
      </c>
      <c r="W49" s="193">
        <f t="shared" si="1"/>
        <v>1.369918791504948</v>
      </c>
      <c r="X49" s="193">
        <f t="shared" si="1"/>
        <v>1.4647155431651462</v>
      </c>
      <c r="Y49" s="193">
        <f t="shared" si="1"/>
        <v>1.5633041648917523</v>
      </c>
      <c r="Z49" s="193">
        <f t="shared" si="1"/>
        <v>1.6658363314874225</v>
      </c>
      <c r="AA49" s="193">
        <f t="shared" si="1"/>
        <v>1.7724697847469195</v>
      </c>
      <c r="AB49" s="193">
        <f t="shared" si="1"/>
        <v>1.8833685761367964</v>
      </c>
      <c r="AC49" s="193">
        <f t="shared" si="1"/>
        <v>1.9987033191822685</v>
      </c>
      <c r="AD49" s="193">
        <f t="shared" si="1"/>
        <v>2.1186514519495594</v>
      </c>
      <c r="AE49" s="193">
        <f t="shared" si="1"/>
        <v>2.2433975100275418</v>
      </c>
      <c r="AF49" s="193">
        <f t="shared" si="1"/>
        <v>2.3731334104286437</v>
      </c>
      <c r="AG49" s="193">
        <f t="shared" si="1"/>
        <v>2.5080587468457893</v>
      </c>
      <c r="AH49" s="193">
        <f t="shared" si="1"/>
        <v>2.6483810967196209</v>
      </c>
      <c r="AI49" s="193">
        <f t="shared" si="1"/>
        <v>2.7943163405884057</v>
      </c>
      <c r="AJ49" s="193">
        <f t="shared" si="1"/>
        <v>2.9460889942119421</v>
      </c>
      <c r="AK49" s="193">
        <f t="shared" si="1"/>
        <v>3.1039325539804201</v>
      </c>
      <c r="AL49" s="193">
        <f t="shared" si="1"/>
        <v>3.2680898561396372</v>
      </c>
      <c r="AM49" s="193">
        <f t="shared" si="1"/>
        <v>3.438813450385223</v>
      </c>
      <c r="AN49" s="193">
        <f t="shared" si="1"/>
        <v>3.6163659884006325</v>
      </c>
      <c r="AO49" s="193">
        <f t="shared" si="1"/>
        <v>3.8010206279366576</v>
      </c>
      <c r="AP49" s="193">
        <f t="shared" si="1"/>
        <v>3.993061453054124</v>
      </c>
      <c r="AQ49" s="193">
        <f t="shared" si="1"/>
        <v>4.1927839111762895</v>
      </c>
      <c r="AR49" s="193">
        <f t="shared" si="1"/>
        <v>4.4004952676233415</v>
      </c>
      <c r="AS49" s="193">
        <f t="shared" si="1"/>
        <v>4.6165150783282751</v>
      </c>
      <c r="AT49" s="193">
        <f t="shared" si="1"/>
        <v>4.8411756814614062</v>
      </c>
      <c r="AU49" s="193">
        <f t="shared" si="1"/>
        <v>5.0748227087198625</v>
      </c>
      <c r="AV49" s="193">
        <f t="shared" si="1"/>
        <v>5.317815617068657</v>
      </c>
      <c r="AW49" s="193">
        <f t="shared" si="1"/>
        <v>5.5705282417514033</v>
      </c>
      <c r="AX49" s="193">
        <f t="shared" si="1"/>
        <v>5.8333493714214599</v>
      </c>
      <c r="AY49" s="193">
        <f t="shared" si="1"/>
        <v>6.1066833462783183</v>
      </c>
      <c r="AZ49" s="193">
        <f t="shared" si="1"/>
        <v>6.3909506801294516</v>
      </c>
    </row>
    <row r="50" spans="1:52" s="155" customFormat="1" ht="16.5" thickBot="1" x14ac:dyDescent="0.3">
      <c r="A50" s="195" t="s">
        <v>459</v>
      </c>
      <c r="B50" s="196">
        <f>B51*1000</f>
        <v>0</v>
      </c>
      <c r="C50" s="196">
        <f>C51*1000</f>
        <v>23523936.271186437</v>
      </c>
      <c r="D50" s="196">
        <f t="shared" ref="D50:AZ50" si="2">D51*1000</f>
        <v>24229629.152542371</v>
      </c>
      <c r="E50" s="196">
        <f t="shared" si="2"/>
        <v>24956553.898305088</v>
      </c>
      <c r="F50" s="196">
        <f t="shared" si="2"/>
        <v>25705250.51525424</v>
      </c>
      <c r="G50" s="196">
        <f t="shared" si="2"/>
        <v>26476408.030711867</v>
      </c>
      <c r="H50" s="196">
        <f t="shared" si="2"/>
        <v>27270700.271633226</v>
      </c>
      <c r="I50" s="196">
        <f t="shared" si="2"/>
        <v>28088821.279782224</v>
      </c>
      <c r="J50" s="196">
        <f t="shared" si="2"/>
        <v>28931485.91817569</v>
      </c>
      <c r="K50" s="196">
        <f t="shared" si="2"/>
        <v>29799430.495720964</v>
      </c>
      <c r="L50" s="196">
        <f t="shared" si="2"/>
        <v>30693413.410592593</v>
      </c>
      <c r="M50" s="197">
        <f t="shared" si="2"/>
        <v>31614215.812910374</v>
      </c>
      <c r="N50" s="196">
        <f t="shared" si="2"/>
        <v>32562642.287297688</v>
      </c>
      <c r="O50" s="196">
        <f t="shared" si="2"/>
        <v>33539521.555916619</v>
      </c>
      <c r="P50" s="196">
        <f t="shared" si="2"/>
        <v>34545707.202594116</v>
      </c>
      <c r="Q50" s="196">
        <f t="shared" si="2"/>
        <v>35582078.418671936</v>
      </c>
      <c r="R50" s="196">
        <f t="shared" si="2"/>
        <v>36649540.771232098</v>
      </c>
      <c r="S50" s="196">
        <f t="shared" si="2"/>
        <v>37749026.99436906</v>
      </c>
      <c r="T50" s="196">
        <f t="shared" si="2"/>
        <v>38881497.804200135</v>
      </c>
      <c r="U50" s="196">
        <f t="shared" si="2"/>
        <v>40047942.738326132</v>
      </c>
      <c r="V50" s="196">
        <f t="shared" si="2"/>
        <v>41249381.020475924</v>
      </c>
      <c r="W50" s="196">
        <f t="shared" si="2"/>
        <v>42486862.451090194</v>
      </c>
      <c r="X50" s="196">
        <f t="shared" si="2"/>
        <v>43761468.324622907</v>
      </c>
      <c r="Y50" s="196">
        <f t="shared" si="2"/>
        <v>45074312.37436159</v>
      </c>
      <c r="Z50" s="196">
        <f t="shared" si="2"/>
        <v>46426541.74559243</v>
      </c>
      <c r="AA50" s="196">
        <f t="shared" si="2"/>
        <v>47819337.997960217</v>
      </c>
      <c r="AB50" s="196">
        <f t="shared" si="2"/>
        <v>49253918.137899026</v>
      </c>
      <c r="AC50" s="196">
        <f t="shared" si="2"/>
        <v>50731535.682036012</v>
      </c>
      <c r="AD50" s="196">
        <f t="shared" si="2"/>
        <v>52253481.752497092</v>
      </c>
      <c r="AE50" s="196">
        <f t="shared" si="2"/>
        <v>53821086.205072008</v>
      </c>
      <c r="AF50" s="196">
        <f t="shared" si="2"/>
        <v>55435718.791224167</v>
      </c>
      <c r="AG50" s="196">
        <f t="shared" si="2"/>
        <v>57098790.354960889</v>
      </c>
      <c r="AH50" s="196">
        <f t="shared" si="2"/>
        <v>58811754.065609708</v>
      </c>
      <c r="AI50" s="196">
        <f t="shared" si="2"/>
        <v>60576106.687578008</v>
      </c>
      <c r="AJ50" s="196">
        <f t="shared" si="2"/>
        <v>62393389.888205349</v>
      </c>
      <c r="AK50" s="196">
        <f t="shared" si="2"/>
        <v>64265191.584851511</v>
      </c>
      <c r="AL50" s="196">
        <f t="shared" si="2"/>
        <v>66193147.332397059</v>
      </c>
      <c r="AM50" s="196">
        <f t="shared" si="2"/>
        <v>68178941.752368972</v>
      </c>
      <c r="AN50" s="196">
        <f t="shared" si="2"/>
        <v>70224310.004940033</v>
      </c>
      <c r="AO50" s="196">
        <f t="shared" si="2"/>
        <v>72331039.305088252</v>
      </c>
      <c r="AP50" s="196">
        <f t="shared" si="2"/>
        <v>74500970.484240904</v>
      </c>
      <c r="AQ50" s="196">
        <f t="shared" si="2"/>
        <v>76735999.598768115</v>
      </c>
      <c r="AR50" s="196">
        <f t="shared" si="2"/>
        <v>79038079.586731166</v>
      </c>
      <c r="AS50" s="196">
        <f t="shared" si="2"/>
        <v>81409221.974333107</v>
      </c>
      <c r="AT50" s="196">
        <f t="shared" si="2"/>
        <v>83851498.633563086</v>
      </c>
      <c r="AU50" s="196">
        <f t="shared" si="2"/>
        <v>86367043.592569992</v>
      </c>
      <c r="AV50" s="196">
        <f t="shared" si="2"/>
        <v>88958054.900347099</v>
      </c>
      <c r="AW50" s="196">
        <f t="shared" si="2"/>
        <v>91626796.547357485</v>
      </c>
      <c r="AX50" s="196">
        <f t="shared" si="2"/>
        <v>94375600.443778247</v>
      </c>
      <c r="AY50" s="196">
        <f t="shared" si="2"/>
        <v>97206868.457091585</v>
      </c>
      <c r="AZ50" s="196">
        <f t="shared" si="2"/>
        <v>100123074.51080433</v>
      </c>
    </row>
    <row r="51" spans="1:52" x14ac:dyDescent="0.25">
      <c r="A51" s="146" t="s">
        <v>460</v>
      </c>
      <c r="C51" s="146">
        <v>23523.936271186438</v>
      </c>
      <c r="D51" s="146">
        <v>24229.629152542373</v>
      </c>
      <c r="E51" s="146">
        <v>24956.553898305086</v>
      </c>
      <c r="F51" s="146">
        <v>25705.25051525424</v>
      </c>
      <c r="G51" s="146">
        <v>26476.408030711867</v>
      </c>
      <c r="H51" s="146">
        <v>27270.700271633228</v>
      </c>
      <c r="I51" s="146">
        <v>28088.821279782223</v>
      </c>
      <c r="J51" s="146">
        <v>28931.485918175691</v>
      </c>
      <c r="K51" s="146">
        <v>29799.430495720964</v>
      </c>
      <c r="L51" s="146">
        <v>30693.413410592591</v>
      </c>
      <c r="M51" s="147">
        <v>31614.215812910374</v>
      </c>
      <c r="N51" s="146">
        <v>32562.642287297687</v>
      </c>
      <c r="O51" s="146">
        <v>33539.521555916617</v>
      </c>
      <c r="P51" s="146">
        <v>34545.707202594116</v>
      </c>
      <c r="Q51" s="146">
        <v>35582.078418671939</v>
      </c>
      <c r="R51" s="146">
        <v>36649.540771232096</v>
      </c>
      <c r="S51" s="146">
        <v>37749.026994369058</v>
      </c>
      <c r="T51" s="146">
        <v>38881.497804200138</v>
      </c>
      <c r="U51" s="146">
        <v>40047.942738326135</v>
      </c>
      <c r="V51" s="146">
        <v>41249.381020475921</v>
      </c>
      <c r="W51" s="146">
        <v>42486.862451090194</v>
      </c>
      <c r="X51" s="146">
        <v>43761.468324622903</v>
      </c>
      <c r="Y51" s="146">
        <v>45074.312374361587</v>
      </c>
      <c r="Z51" s="146">
        <v>46426.541745592433</v>
      </c>
      <c r="AA51" s="146">
        <v>47819.337997960218</v>
      </c>
      <c r="AB51" s="146">
        <v>49253.918137899025</v>
      </c>
      <c r="AC51" s="146">
        <v>50731.53568203601</v>
      </c>
      <c r="AD51" s="146">
        <v>52253.481752497093</v>
      </c>
      <c r="AE51" s="146">
        <v>53821.08620507201</v>
      </c>
      <c r="AF51" s="146">
        <v>55435.718791224164</v>
      </c>
      <c r="AG51" s="146">
        <v>57098.790354960889</v>
      </c>
      <c r="AH51" s="146">
        <v>58811.754065609712</v>
      </c>
      <c r="AI51" s="146">
        <v>60576.106687578009</v>
      </c>
      <c r="AJ51" s="146">
        <v>62393.389888205347</v>
      </c>
      <c r="AK51" s="146">
        <v>64265.191584851513</v>
      </c>
      <c r="AL51" s="146">
        <v>66193.147332397057</v>
      </c>
      <c r="AM51" s="146">
        <v>68178.941752368977</v>
      </c>
      <c r="AN51" s="146">
        <v>70224.310004940038</v>
      </c>
      <c r="AO51" s="146">
        <v>72331.039305088256</v>
      </c>
      <c r="AP51" s="146">
        <v>74500.970484240897</v>
      </c>
      <c r="AQ51" s="146">
        <v>76735.999598768118</v>
      </c>
      <c r="AR51" s="146">
        <v>79038.079586731168</v>
      </c>
      <c r="AS51" s="146">
        <v>81409.221974333108</v>
      </c>
      <c r="AT51" s="146">
        <v>83851.498633563082</v>
      </c>
      <c r="AU51" s="146">
        <v>86367.043592569986</v>
      </c>
      <c r="AV51" s="146">
        <v>88958.054900347095</v>
      </c>
      <c r="AW51" s="146">
        <v>91626.796547357488</v>
      </c>
      <c r="AX51" s="146">
        <v>94375.600443778239</v>
      </c>
      <c r="AY51" s="146">
        <v>97206.868457091579</v>
      </c>
      <c r="AZ51" s="146">
        <v>100123.07451080432</v>
      </c>
    </row>
    <row r="52" spans="1:52" x14ac:dyDescent="0.25">
      <c r="A52" s="146" t="s">
        <v>461</v>
      </c>
      <c r="C52" s="146">
        <v>19.477474905769959</v>
      </c>
      <c r="D52" s="146">
        <v>19.477474905769959</v>
      </c>
      <c r="E52" s="146">
        <v>19.477474905769959</v>
      </c>
      <c r="F52" s="146">
        <v>19.477474905769959</v>
      </c>
      <c r="G52" s="146">
        <v>19.477474905769959</v>
      </c>
      <c r="H52" s="146">
        <v>19.477474905769959</v>
      </c>
      <c r="I52" s="146">
        <v>38.954949811539919</v>
      </c>
      <c r="J52" s="146">
        <v>38.954949811539919</v>
      </c>
      <c r="K52" s="146">
        <v>38.954949811539919</v>
      </c>
      <c r="L52" s="146">
        <v>38.954949811539919</v>
      </c>
      <c r="M52" s="147">
        <v>38.954949811539919</v>
      </c>
      <c r="N52" s="146">
        <v>38.954949811539919</v>
      </c>
      <c r="O52" s="146">
        <v>58.432424717309878</v>
      </c>
      <c r="P52" s="146">
        <v>58.432424717309878</v>
      </c>
      <c r="Q52" s="146">
        <v>58.432424717309878</v>
      </c>
      <c r="R52" s="146">
        <v>58.432424717309878</v>
      </c>
      <c r="S52" s="146">
        <v>58.432424717309878</v>
      </c>
      <c r="T52" s="146">
        <v>58.432424717309878</v>
      </c>
      <c r="U52" s="146">
        <v>77.909899623079838</v>
      </c>
      <c r="V52" s="146">
        <v>77.909899623079838</v>
      </c>
      <c r="W52" s="146">
        <v>77.909899623079838</v>
      </c>
      <c r="X52" s="146">
        <v>77.909899623079838</v>
      </c>
      <c r="Y52" s="146">
        <v>77.909899623079838</v>
      </c>
      <c r="Z52" s="146">
        <v>77.909899623079838</v>
      </c>
      <c r="AA52" s="146">
        <v>77.909899623079838</v>
      </c>
      <c r="AB52" s="146">
        <v>77.909899623079838</v>
      </c>
      <c r="AC52" s="146">
        <v>77.909899623079838</v>
      </c>
      <c r="AD52" s="146">
        <v>77.909899623079838</v>
      </c>
      <c r="AE52" s="146">
        <v>77.909899623079838</v>
      </c>
      <c r="AF52" s="146">
        <v>77.909899623079838</v>
      </c>
      <c r="AG52" s="146">
        <v>77.909899623079838</v>
      </c>
      <c r="AH52" s="146">
        <v>77.909899623079838</v>
      </c>
      <c r="AI52" s="146">
        <v>77.909899623079838</v>
      </c>
      <c r="AJ52" s="146">
        <v>77.909899623079838</v>
      </c>
      <c r="AK52" s="146">
        <v>77.909899623079838</v>
      </c>
      <c r="AL52" s="146">
        <v>77.909899623079838</v>
      </c>
      <c r="AM52" s="146">
        <v>77.909899623079838</v>
      </c>
      <c r="AN52" s="146">
        <v>77.909899623079838</v>
      </c>
      <c r="AO52" s="146">
        <v>77.909899623079838</v>
      </c>
      <c r="AP52" s="146">
        <v>77.909899623079838</v>
      </c>
      <c r="AQ52" s="146">
        <v>77.909899623079838</v>
      </c>
      <c r="AR52" s="146">
        <v>77.909899623079838</v>
      </c>
      <c r="AS52" s="146">
        <v>77.909899623079838</v>
      </c>
      <c r="AT52" s="146">
        <v>77.909899623079838</v>
      </c>
      <c r="AU52" s="146">
        <v>77.909899623079838</v>
      </c>
      <c r="AV52" s="146">
        <v>77.909899623079838</v>
      </c>
      <c r="AW52" s="146">
        <v>77.909899623079838</v>
      </c>
      <c r="AX52" s="146">
        <v>77.909899623079838</v>
      </c>
      <c r="AY52" s="146">
        <v>77.909899623079838</v>
      </c>
      <c r="AZ52" s="146">
        <v>77.909899623079838</v>
      </c>
    </row>
    <row r="53" spans="1:52" ht="18.75" customHeight="1" x14ac:dyDescent="0.25">
      <c r="A53" s="146" t="s">
        <v>462</v>
      </c>
      <c r="C53" s="146">
        <v>0</v>
      </c>
      <c r="D53" s="146">
        <v>0</v>
      </c>
      <c r="E53" s="146">
        <v>0</v>
      </c>
      <c r="F53" s="146">
        <v>0</v>
      </c>
      <c r="G53" s="146">
        <v>0</v>
      </c>
      <c r="H53" s="146">
        <v>0</v>
      </c>
      <c r="I53" s="146">
        <v>0</v>
      </c>
      <c r="J53" s="146">
        <v>0</v>
      </c>
      <c r="K53" s="146">
        <v>0</v>
      </c>
      <c r="L53" s="146">
        <v>0</v>
      </c>
      <c r="M53" s="147">
        <v>0</v>
      </c>
      <c r="N53" s="146">
        <v>0</v>
      </c>
      <c r="O53" s="146">
        <v>0</v>
      </c>
      <c r="P53" s="146">
        <v>0</v>
      </c>
      <c r="Q53" s="146">
        <v>0</v>
      </c>
      <c r="R53" s="146">
        <v>0</v>
      </c>
      <c r="S53" s="146">
        <v>0</v>
      </c>
      <c r="T53" s="146">
        <v>0</v>
      </c>
      <c r="U53" s="146">
        <v>0</v>
      </c>
      <c r="V53" s="146">
        <v>0</v>
      </c>
      <c r="W53" s="146">
        <v>0</v>
      </c>
      <c r="X53" s="146">
        <v>0</v>
      </c>
      <c r="Y53" s="146">
        <v>0</v>
      </c>
      <c r="Z53" s="146">
        <v>0</v>
      </c>
      <c r="AA53" s="146">
        <v>0</v>
      </c>
      <c r="AB53" s="146">
        <v>0</v>
      </c>
      <c r="AC53" s="146">
        <v>0</v>
      </c>
      <c r="AD53" s="146">
        <v>0</v>
      </c>
      <c r="AE53" s="146">
        <v>0</v>
      </c>
      <c r="AF53" s="146">
        <v>0</v>
      </c>
      <c r="AG53" s="146">
        <v>0</v>
      </c>
      <c r="AH53" s="146">
        <v>0</v>
      </c>
      <c r="AI53" s="146">
        <v>0</v>
      </c>
      <c r="AJ53" s="146">
        <v>0</v>
      </c>
      <c r="AK53" s="146">
        <v>0</v>
      </c>
      <c r="AL53" s="146">
        <v>0</v>
      </c>
      <c r="AM53" s="146">
        <v>0</v>
      </c>
      <c r="AN53" s="146">
        <v>0</v>
      </c>
      <c r="AO53" s="146">
        <v>0</v>
      </c>
      <c r="AP53" s="146">
        <v>0</v>
      </c>
      <c r="AQ53" s="146">
        <v>0</v>
      </c>
      <c r="AR53" s="146">
        <v>0</v>
      </c>
      <c r="AS53" s="146">
        <v>0</v>
      </c>
      <c r="AT53" s="146">
        <v>0</v>
      </c>
      <c r="AU53" s="146">
        <v>0</v>
      </c>
      <c r="AV53" s="146">
        <v>0</v>
      </c>
      <c r="AW53" s="146">
        <v>0</v>
      </c>
      <c r="AX53" s="146">
        <v>0</v>
      </c>
      <c r="AY53" s="146">
        <v>0</v>
      </c>
      <c r="AZ53" s="146">
        <v>0</v>
      </c>
    </row>
    <row r="55" spans="1:52" x14ac:dyDescent="0.25">
      <c r="M55" s="146"/>
    </row>
    <row r="56" spans="1:52" s="198" customFormat="1" ht="16.5" thickBot="1" x14ac:dyDescent="0.3">
      <c r="M56" s="199"/>
    </row>
    <row r="57" spans="1:52" ht="31.5" x14ac:dyDescent="0.25">
      <c r="A57" s="200" t="s">
        <v>271</v>
      </c>
      <c r="B57" s="188" t="str">
        <f>B47</f>
        <v>Год окончания строительства 2022</v>
      </c>
      <c r="C57" s="188">
        <f t="shared" ref="C57:AZ57" si="3">C47</f>
        <v>2021</v>
      </c>
      <c r="D57" s="188">
        <f t="shared" si="3"/>
        <v>2022</v>
      </c>
      <c r="E57" s="188">
        <f t="shared" si="3"/>
        <v>2023</v>
      </c>
      <c r="F57" s="188">
        <f t="shared" si="3"/>
        <v>2024</v>
      </c>
      <c r="G57" s="188">
        <f t="shared" si="3"/>
        <v>2025</v>
      </c>
      <c r="H57" s="188">
        <f t="shared" si="3"/>
        <v>2026</v>
      </c>
      <c r="I57" s="188">
        <f t="shared" si="3"/>
        <v>2027</v>
      </c>
      <c r="J57" s="188">
        <f t="shared" si="3"/>
        <v>2028</v>
      </c>
      <c r="K57" s="188">
        <f t="shared" si="3"/>
        <v>2029</v>
      </c>
      <c r="L57" s="188">
        <f t="shared" si="3"/>
        <v>2030</v>
      </c>
      <c r="M57" s="201">
        <f t="shared" si="3"/>
        <v>2031</v>
      </c>
      <c r="N57" s="188">
        <f t="shared" si="3"/>
        <v>2032</v>
      </c>
      <c r="O57" s="188">
        <f t="shared" si="3"/>
        <v>2033</v>
      </c>
      <c r="P57" s="188">
        <f t="shared" si="3"/>
        <v>2034</v>
      </c>
      <c r="Q57" s="188">
        <f t="shared" si="3"/>
        <v>2035</v>
      </c>
      <c r="R57" s="188">
        <f t="shared" si="3"/>
        <v>2036</v>
      </c>
      <c r="S57" s="188">
        <f t="shared" si="3"/>
        <v>2037</v>
      </c>
      <c r="T57" s="188">
        <f t="shared" si="3"/>
        <v>2038</v>
      </c>
      <c r="U57" s="188">
        <f t="shared" si="3"/>
        <v>2039</v>
      </c>
      <c r="V57" s="188">
        <f t="shared" si="3"/>
        <v>2040</v>
      </c>
      <c r="W57" s="188">
        <f t="shared" si="3"/>
        <v>2041</v>
      </c>
      <c r="X57" s="188">
        <f t="shared" si="3"/>
        <v>2042</v>
      </c>
      <c r="Y57" s="188">
        <f t="shared" si="3"/>
        <v>2043</v>
      </c>
      <c r="Z57" s="188">
        <f t="shared" si="3"/>
        <v>2044</v>
      </c>
      <c r="AA57" s="188">
        <f t="shared" si="3"/>
        <v>2045</v>
      </c>
      <c r="AB57" s="188">
        <f t="shared" si="3"/>
        <v>2046</v>
      </c>
      <c r="AC57" s="188">
        <f t="shared" si="3"/>
        <v>2047</v>
      </c>
      <c r="AD57" s="188">
        <f t="shared" si="3"/>
        <v>2048</v>
      </c>
      <c r="AE57" s="188">
        <f t="shared" si="3"/>
        <v>2049</v>
      </c>
      <c r="AF57" s="188">
        <f t="shared" si="3"/>
        <v>2050</v>
      </c>
      <c r="AG57" s="188">
        <f t="shared" si="3"/>
        <v>2051</v>
      </c>
      <c r="AH57" s="188">
        <f t="shared" si="3"/>
        <v>2052</v>
      </c>
      <c r="AI57" s="188">
        <f t="shared" si="3"/>
        <v>2053</v>
      </c>
      <c r="AJ57" s="188">
        <f t="shared" si="3"/>
        <v>2054</v>
      </c>
      <c r="AK57" s="188">
        <f t="shared" si="3"/>
        <v>2055</v>
      </c>
      <c r="AL57" s="188">
        <f t="shared" si="3"/>
        <v>2056</v>
      </c>
      <c r="AM57" s="188">
        <f t="shared" si="3"/>
        <v>2057</v>
      </c>
      <c r="AN57" s="188">
        <f t="shared" si="3"/>
        <v>2058</v>
      </c>
      <c r="AO57" s="188">
        <f t="shared" si="3"/>
        <v>2059</v>
      </c>
      <c r="AP57" s="188">
        <f t="shared" si="3"/>
        <v>2060</v>
      </c>
      <c r="AQ57" s="188">
        <f t="shared" si="3"/>
        <v>2061</v>
      </c>
      <c r="AR57" s="188">
        <f t="shared" si="3"/>
        <v>2062</v>
      </c>
      <c r="AS57" s="188">
        <f t="shared" si="3"/>
        <v>2063</v>
      </c>
      <c r="AT57" s="188">
        <f t="shared" si="3"/>
        <v>2064</v>
      </c>
      <c r="AU57" s="188">
        <f t="shared" si="3"/>
        <v>2065</v>
      </c>
      <c r="AV57" s="188">
        <f t="shared" si="3"/>
        <v>2066</v>
      </c>
      <c r="AW57" s="188">
        <f t="shared" si="3"/>
        <v>2067</v>
      </c>
      <c r="AX57" s="188">
        <f t="shared" si="3"/>
        <v>2068</v>
      </c>
      <c r="AY57" s="188">
        <f t="shared" si="3"/>
        <v>2069</v>
      </c>
      <c r="AZ57" s="188">
        <f t="shared" si="3"/>
        <v>2070</v>
      </c>
    </row>
    <row r="58" spans="1:52" x14ac:dyDescent="0.25">
      <c r="A58" s="202" t="s">
        <v>270</v>
      </c>
      <c r="B58" s="203">
        <v>0</v>
      </c>
      <c r="C58" s="203">
        <v>0</v>
      </c>
      <c r="D58" s="203">
        <v>0</v>
      </c>
      <c r="E58" s="203">
        <v>0</v>
      </c>
      <c r="F58" s="203">
        <v>0</v>
      </c>
      <c r="G58" s="203">
        <v>0</v>
      </c>
      <c r="H58" s="203">
        <v>0</v>
      </c>
      <c r="I58" s="203">
        <v>0</v>
      </c>
      <c r="J58" s="203">
        <v>0</v>
      </c>
      <c r="K58" s="203">
        <v>0</v>
      </c>
      <c r="L58" s="203">
        <v>0</v>
      </c>
      <c r="M58" s="204">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v>0</v>
      </c>
      <c r="AT58" s="203">
        <v>0</v>
      </c>
      <c r="AU58" s="203">
        <v>0</v>
      </c>
      <c r="AV58" s="203">
        <v>0</v>
      </c>
      <c r="AW58" s="203">
        <v>0</v>
      </c>
      <c r="AX58" s="203">
        <v>0</v>
      </c>
      <c r="AY58" s="203">
        <v>0</v>
      </c>
      <c r="AZ58" s="203">
        <v>0</v>
      </c>
    </row>
    <row r="59" spans="1:52" x14ac:dyDescent="0.25">
      <c r="A59" s="202" t="s">
        <v>269</v>
      </c>
      <c r="B59" s="203">
        <v>0</v>
      </c>
      <c r="C59" s="203">
        <v>0</v>
      </c>
      <c r="D59" s="203">
        <v>0</v>
      </c>
      <c r="E59" s="203">
        <v>0</v>
      </c>
      <c r="F59" s="203">
        <v>0</v>
      </c>
      <c r="G59" s="203">
        <v>0</v>
      </c>
      <c r="H59" s="203">
        <v>0</v>
      </c>
      <c r="I59" s="203">
        <v>0</v>
      </c>
      <c r="J59" s="203">
        <v>0</v>
      </c>
      <c r="K59" s="203">
        <v>0</v>
      </c>
      <c r="L59" s="203">
        <v>0</v>
      </c>
      <c r="M59" s="204">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c r="AG59" s="203">
        <v>0</v>
      </c>
      <c r="AH59" s="203">
        <v>0</v>
      </c>
      <c r="AI59" s="203">
        <v>0</v>
      </c>
      <c r="AJ59" s="203">
        <v>0</v>
      </c>
      <c r="AK59" s="203">
        <v>0</v>
      </c>
      <c r="AL59" s="203">
        <v>0</v>
      </c>
      <c r="AM59" s="203">
        <v>0</v>
      </c>
      <c r="AN59" s="203">
        <v>0</v>
      </c>
      <c r="AO59" s="203">
        <v>0</v>
      </c>
      <c r="AP59" s="203">
        <v>0</v>
      </c>
      <c r="AQ59" s="203">
        <v>0</v>
      </c>
      <c r="AR59" s="203">
        <v>0</v>
      </c>
      <c r="AS59" s="203">
        <v>0</v>
      </c>
      <c r="AT59" s="203">
        <v>0</v>
      </c>
      <c r="AU59" s="203">
        <v>0</v>
      </c>
      <c r="AV59" s="203">
        <v>0</v>
      </c>
      <c r="AW59" s="203">
        <v>0</v>
      </c>
      <c r="AX59" s="203">
        <v>0</v>
      </c>
      <c r="AY59" s="203">
        <v>0</v>
      </c>
      <c r="AZ59" s="203">
        <v>0</v>
      </c>
    </row>
    <row r="60" spans="1:52" x14ac:dyDescent="0.25">
      <c r="A60" s="192" t="s">
        <v>268</v>
      </c>
      <c r="B60" s="203">
        <v>0</v>
      </c>
      <c r="C60" s="203">
        <v>0</v>
      </c>
      <c r="D60" s="203">
        <v>0</v>
      </c>
      <c r="E60" s="203">
        <v>0</v>
      </c>
      <c r="F60" s="203">
        <v>0</v>
      </c>
      <c r="G60" s="203">
        <v>0</v>
      </c>
      <c r="H60" s="203">
        <v>0</v>
      </c>
      <c r="I60" s="203">
        <v>0</v>
      </c>
      <c r="J60" s="203">
        <v>0</v>
      </c>
      <c r="K60" s="203">
        <v>0</v>
      </c>
      <c r="L60" s="203">
        <v>0</v>
      </c>
      <c r="M60" s="204">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c r="AG60" s="203">
        <v>0</v>
      </c>
      <c r="AH60" s="203">
        <v>0</v>
      </c>
      <c r="AI60" s="203">
        <v>0</v>
      </c>
      <c r="AJ60" s="203">
        <v>0</v>
      </c>
      <c r="AK60" s="203">
        <v>0</v>
      </c>
      <c r="AL60" s="203">
        <v>0</v>
      </c>
      <c r="AM60" s="203">
        <v>0</v>
      </c>
      <c r="AN60" s="203">
        <v>0</v>
      </c>
      <c r="AO60" s="203">
        <v>0</v>
      </c>
      <c r="AP60" s="203">
        <v>0</v>
      </c>
      <c r="AQ60" s="203">
        <v>0</v>
      </c>
      <c r="AR60" s="203">
        <v>0</v>
      </c>
      <c r="AS60" s="203">
        <v>0</v>
      </c>
      <c r="AT60" s="203">
        <v>0</v>
      </c>
      <c r="AU60" s="203">
        <v>0</v>
      </c>
      <c r="AV60" s="203">
        <v>0</v>
      </c>
      <c r="AW60" s="203">
        <v>0</v>
      </c>
      <c r="AX60" s="203">
        <v>0</v>
      </c>
      <c r="AY60" s="203">
        <v>0</v>
      </c>
      <c r="AZ60" s="203">
        <v>0</v>
      </c>
    </row>
    <row r="61" spans="1:52" ht="16.5" thickBot="1" x14ac:dyDescent="0.3">
      <c r="A61" s="195" t="s">
        <v>267</v>
      </c>
      <c r="B61" s="205">
        <v>0</v>
      </c>
      <c r="C61" s="205">
        <v>0</v>
      </c>
      <c r="D61" s="205">
        <v>0</v>
      </c>
      <c r="E61" s="205">
        <v>0</v>
      </c>
      <c r="F61" s="205">
        <v>0</v>
      </c>
      <c r="G61" s="205">
        <v>0</v>
      </c>
      <c r="H61" s="205">
        <v>0</v>
      </c>
      <c r="I61" s="205">
        <v>0</v>
      </c>
      <c r="J61" s="205">
        <v>0</v>
      </c>
      <c r="K61" s="205">
        <v>0</v>
      </c>
      <c r="L61" s="205">
        <v>0</v>
      </c>
      <c r="M61" s="206">
        <v>0</v>
      </c>
      <c r="N61" s="205">
        <v>0</v>
      </c>
      <c r="O61" s="205">
        <v>0</v>
      </c>
      <c r="P61" s="205">
        <v>0</v>
      </c>
      <c r="Q61" s="205">
        <v>0</v>
      </c>
      <c r="R61" s="205">
        <v>0</v>
      </c>
      <c r="S61" s="205">
        <v>0</v>
      </c>
      <c r="T61" s="205">
        <v>0</v>
      </c>
      <c r="U61" s="205">
        <v>0</v>
      </c>
      <c r="V61" s="205">
        <v>0</v>
      </c>
      <c r="W61" s="205">
        <v>0</v>
      </c>
      <c r="X61" s="205">
        <v>0</v>
      </c>
      <c r="Y61" s="205">
        <v>0</v>
      </c>
      <c r="Z61" s="205">
        <v>0</v>
      </c>
      <c r="AA61" s="205">
        <v>0</v>
      </c>
      <c r="AB61" s="205">
        <v>0</v>
      </c>
      <c r="AC61" s="205">
        <v>0</v>
      </c>
      <c r="AD61" s="205">
        <v>0</v>
      </c>
      <c r="AE61" s="205">
        <v>0</v>
      </c>
      <c r="AF61" s="205">
        <v>0</v>
      </c>
      <c r="AG61" s="205">
        <v>0</v>
      </c>
      <c r="AH61" s="205">
        <v>0</v>
      </c>
      <c r="AI61" s="205">
        <v>0</v>
      </c>
      <c r="AJ61" s="205">
        <v>0</v>
      </c>
      <c r="AK61" s="205">
        <v>0</v>
      </c>
      <c r="AL61" s="205">
        <v>0</v>
      </c>
      <c r="AM61" s="205">
        <v>0</v>
      </c>
      <c r="AN61" s="205">
        <v>0</v>
      </c>
      <c r="AO61" s="205">
        <v>0</v>
      </c>
      <c r="AP61" s="205">
        <v>0</v>
      </c>
      <c r="AQ61" s="205">
        <v>0</v>
      </c>
      <c r="AR61" s="205">
        <v>0</v>
      </c>
      <c r="AS61" s="205">
        <v>0</v>
      </c>
      <c r="AT61" s="205">
        <v>0</v>
      </c>
      <c r="AU61" s="205">
        <v>0</v>
      </c>
      <c r="AV61" s="205">
        <v>0</v>
      </c>
      <c r="AW61" s="205">
        <v>0</v>
      </c>
      <c r="AX61" s="205">
        <v>0</v>
      </c>
      <c r="AY61" s="205">
        <v>0</v>
      </c>
      <c r="AZ61" s="205">
        <v>0</v>
      </c>
    </row>
    <row r="62" spans="1:52" ht="16.5" thickBot="1" x14ac:dyDescent="0.3">
      <c r="A62" s="207"/>
      <c r="B62" s="208"/>
      <c r="C62" s="208"/>
      <c r="D62" s="208"/>
      <c r="E62" s="208"/>
      <c r="F62" s="208"/>
      <c r="G62" s="208"/>
      <c r="H62" s="208"/>
      <c r="I62" s="208"/>
      <c r="J62" s="208"/>
      <c r="K62" s="208"/>
      <c r="L62" s="209"/>
      <c r="M62" s="210"/>
      <c r="N62" s="209"/>
      <c r="O62" s="209"/>
      <c r="P62" s="209"/>
      <c r="Q62" s="209"/>
      <c r="R62" s="209"/>
      <c r="S62" s="209"/>
      <c r="T62" s="209"/>
      <c r="U62" s="209"/>
      <c r="V62" s="209"/>
    </row>
    <row r="63" spans="1:52" s="169" customFormat="1" ht="31.5" x14ac:dyDescent="0.25">
      <c r="A63" s="200" t="s">
        <v>463</v>
      </c>
      <c r="B63" s="188" t="str">
        <f>B47</f>
        <v>Год окончания строительства 2022</v>
      </c>
      <c r="C63" s="188">
        <f t="shared" ref="C63:AZ63" si="4">C47</f>
        <v>2021</v>
      </c>
      <c r="D63" s="188">
        <f t="shared" si="4"/>
        <v>2022</v>
      </c>
      <c r="E63" s="188">
        <f t="shared" si="4"/>
        <v>2023</v>
      </c>
      <c r="F63" s="188">
        <f t="shared" si="4"/>
        <v>2024</v>
      </c>
      <c r="G63" s="188">
        <f t="shared" si="4"/>
        <v>2025</v>
      </c>
      <c r="H63" s="188">
        <f t="shared" si="4"/>
        <v>2026</v>
      </c>
      <c r="I63" s="188">
        <f t="shared" si="4"/>
        <v>2027</v>
      </c>
      <c r="J63" s="188">
        <f t="shared" si="4"/>
        <v>2028</v>
      </c>
      <c r="K63" s="188">
        <f t="shared" si="4"/>
        <v>2029</v>
      </c>
      <c r="L63" s="188">
        <f t="shared" si="4"/>
        <v>2030</v>
      </c>
      <c r="M63" s="201">
        <f t="shared" si="4"/>
        <v>2031</v>
      </c>
      <c r="N63" s="188">
        <f t="shared" si="4"/>
        <v>2032</v>
      </c>
      <c r="O63" s="188">
        <f t="shared" si="4"/>
        <v>2033</v>
      </c>
      <c r="P63" s="188">
        <f t="shared" si="4"/>
        <v>2034</v>
      </c>
      <c r="Q63" s="188">
        <f t="shared" si="4"/>
        <v>2035</v>
      </c>
      <c r="R63" s="188">
        <f t="shared" si="4"/>
        <v>2036</v>
      </c>
      <c r="S63" s="188">
        <f t="shared" si="4"/>
        <v>2037</v>
      </c>
      <c r="T63" s="188">
        <f t="shared" si="4"/>
        <v>2038</v>
      </c>
      <c r="U63" s="188">
        <f t="shared" si="4"/>
        <v>2039</v>
      </c>
      <c r="V63" s="188">
        <f t="shared" si="4"/>
        <v>2040</v>
      </c>
      <c r="W63" s="188">
        <f t="shared" si="4"/>
        <v>2041</v>
      </c>
      <c r="X63" s="188">
        <f t="shared" si="4"/>
        <v>2042</v>
      </c>
      <c r="Y63" s="188">
        <f t="shared" si="4"/>
        <v>2043</v>
      </c>
      <c r="Z63" s="188">
        <f t="shared" si="4"/>
        <v>2044</v>
      </c>
      <c r="AA63" s="188">
        <f t="shared" si="4"/>
        <v>2045</v>
      </c>
      <c r="AB63" s="188">
        <f t="shared" si="4"/>
        <v>2046</v>
      </c>
      <c r="AC63" s="188">
        <f t="shared" si="4"/>
        <v>2047</v>
      </c>
      <c r="AD63" s="188">
        <f t="shared" si="4"/>
        <v>2048</v>
      </c>
      <c r="AE63" s="188">
        <f t="shared" si="4"/>
        <v>2049</v>
      </c>
      <c r="AF63" s="188">
        <f t="shared" si="4"/>
        <v>2050</v>
      </c>
      <c r="AG63" s="188">
        <f t="shared" si="4"/>
        <v>2051</v>
      </c>
      <c r="AH63" s="188">
        <f t="shared" si="4"/>
        <v>2052</v>
      </c>
      <c r="AI63" s="188">
        <f t="shared" si="4"/>
        <v>2053</v>
      </c>
      <c r="AJ63" s="188">
        <f t="shared" si="4"/>
        <v>2054</v>
      </c>
      <c r="AK63" s="188">
        <f t="shared" si="4"/>
        <v>2055</v>
      </c>
      <c r="AL63" s="188">
        <f t="shared" si="4"/>
        <v>2056</v>
      </c>
      <c r="AM63" s="188">
        <f t="shared" si="4"/>
        <v>2057</v>
      </c>
      <c r="AN63" s="188">
        <f t="shared" si="4"/>
        <v>2058</v>
      </c>
      <c r="AO63" s="188">
        <f t="shared" si="4"/>
        <v>2059</v>
      </c>
      <c r="AP63" s="188">
        <f t="shared" si="4"/>
        <v>2060</v>
      </c>
      <c r="AQ63" s="188">
        <f t="shared" si="4"/>
        <v>2061</v>
      </c>
      <c r="AR63" s="188">
        <f t="shared" si="4"/>
        <v>2062</v>
      </c>
      <c r="AS63" s="188">
        <f t="shared" si="4"/>
        <v>2063</v>
      </c>
      <c r="AT63" s="188">
        <f t="shared" si="4"/>
        <v>2064</v>
      </c>
      <c r="AU63" s="188">
        <f t="shared" si="4"/>
        <v>2065</v>
      </c>
      <c r="AV63" s="188">
        <f t="shared" si="4"/>
        <v>2066</v>
      </c>
      <c r="AW63" s="188">
        <f t="shared" si="4"/>
        <v>2067</v>
      </c>
      <c r="AX63" s="188">
        <f t="shared" si="4"/>
        <v>2068</v>
      </c>
      <c r="AY63" s="188">
        <f t="shared" si="4"/>
        <v>2069</v>
      </c>
      <c r="AZ63" s="188">
        <f t="shared" si="4"/>
        <v>2070</v>
      </c>
    </row>
    <row r="64" spans="1:52" s="155" customFormat="1" ht="14.25" x14ac:dyDescent="0.25">
      <c r="A64" s="211" t="s">
        <v>266</v>
      </c>
      <c r="B64" s="212">
        <f t="shared" ref="B64:AZ64" si="5">B50*$B$28</f>
        <v>0</v>
      </c>
      <c r="C64" s="212">
        <f t="shared" si="5"/>
        <v>23523936.271186437</v>
      </c>
      <c r="D64" s="212">
        <f t="shared" si="5"/>
        <v>24229629.152542371</v>
      </c>
      <c r="E64" s="212">
        <f t="shared" si="5"/>
        <v>24956553.898305088</v>
      </c>
      <c r="F64" s="212">
        <f t="shared" si="5"/>
        <v>25705250.51525424</v>
      </c>
      <c r="G64" s="212">
        <f t="shared" si="5"/>
        <v>26476408.030711867</v>
      </c>
      <c r="H64" s="212">
        <f t="shared" si="5"/>
        <v>27270700.271633226</v>
      </c>
      <c r="I64" s="212">
        <f t="shared" si="5"/>
        <v>28088821.279782224</v>
      </c>
      <c r="J64" s="212">
        <f t="shared" si="5"/>
        <v>28931485.91817569</v>
      </c>
      <c r="K64" s="212">
        <f t="shared" si="5"/>
        <v>29799430.495720964</v>
      </c>
      <c r="L64" s="212">
        <f t="shared" si="5"/>
        <v>30693413.410592593</v>
      </c>
      <c r="M64" s="213">
        <f t="shared" si="5"/>
        <v>31614215.812910374</v>
      </c>
      <c r="N64" s="212">
        <f t="shared" si="5"/>
        <v>32562642.287297688</v>
      </c>
      <c r="O64" s="212">
        <f t="shared" si="5"/>
        <v>33539521.555916619</v>
      </c>
      <c r="P64" s="212">
        <f t="shared" si="5"/>
        <v>34545707.202594116</v>
      </c>
      <c r="Q64" s="212">
        <f t="shared" si="5"/>
        <v>35582078.418671936</v>
      </c>
      <c r="R64" s="212">
        <f t="shared" si="5"/>
        <v>36649540.771232098</v>
      </c>
      <c r="S64" s="212">
        <f t="shared" si="5"/>
        <v>37749026.99436906</v>
      </c>
      <c r="T64" s="212">
        <f t="shared" si="5"/>
        <v>38881497.804200135</v>
      </c>
      <c r="U64" s="212">
        <f t="shared" si="5"/>
        <v>40047942.738326132</v>
      </c>
      <c r="V64" s="212">
        <f t="shared" si="5"/>
        <v>41249381.020475924</v>
      </c>
      <c r="W64" s="212">
        <f t="shared" si="5"/>
        <v>42486862.451090194</v>
      </c>
      <c r="X64" s="212">
        <f t="shared" si="5"/>
        <v>43761468.324622907</v>
      </c>
      <c r="Y64" s="212">
        <f t="shared" si="5"/>
        <v>45074312.37436159</v>
      </c>
      <c r="Z64" s="212">
        <f t="shared" si="5"/>
        <v>46426541.74559243</v>
      </c>
      <c r="AA64" s="212">
        <f t="shared" si="5"/>
        <v>47819337.997960217</v>
      </c>
      <c r="AB64" s="212">
        <f t="shared" si="5"/>
        <v>49253918.137899026</v>
      </c>
      <c r="AC64" s="212">
        <f t="shared" si="5"/>
        <v>50731535.682036012</v>
      </c>
      <c r="AD64" s="212">
        <f t="shared" si="5"/>
        <v>52253481.752497092</v>
      </c>
      <c r="AE64" s="212">
        <f t="shared" si="5"/>
        <v>53821086.205072008</v>
      </c>
      <c r="AF64" s="212">
        <f t="shared" si="5"/>
        <v>55435718.791224167</v>
      </c>
      <c r="AG64" s="212">
        <f t="shared" si="5"/>
        <v>57098790.354960889</v>
      </c>
      <c r="AH64" s="212">
        <f t="shared" si="5"/>
        <v>58811754.065609708</v>
      </c>
      <c r="AI64" s="212">
        <f t="shared" si="5"/>
        <v>60576106.687578008</v>
      </c>
      <c r="AJ64" s="212">
        <f t="shared" si="5"/>
        <v>62393389.888205349</v>
      </c>
      <c r="AK64" s="212">
        <f t="shared" si="5"/>
        <v>64265191.584851511</v>
      </c>
      <c r="AL64" s="212">
        <f t="shared" si="5"/>
        <v>66193147.332397059</v>
      </c>
      <c r="AM64" s="212">
        <f t="shared" si="5"/>
        <v>68178941.752368972</v>
      </c>
      <c r="AN64" s="212">
        <f t="shared" si="5"/>
        <v>70224310.004940033</v>
      </c>
      <c r="AO64" s="212">
        <f t="shared" si="5"/>
        <v>72331039.305088252</v>
      </c>
      <c r="AP64" s="212">
        <f t="shared" si="5"/>
        <v>74500970.484240904</v>
      </c>
      <c r="AQ64" s="212">
        <f t="shared" si="5"/>
        <v>76735999.598768115</v>
      </c>
      <c r="AR64" s="212">
        <f t="shared" si="5"/>
        <v>79038079.586731166</v>
      </c>
      <c r="AS64" s="212">
        <f t="shared" si="5"/>
        <v>81409221.974333107</v>
      </c>
      <c r="AT64" s="212">
        <f t="shared" si="5"/>
        <v>83851498.633563086</v>
      </c>
      <c r="AU64" s="212">
        <f t="shared" si="5"/>
        <v>86367043.592569992</v>
      </c>
      <c r="AV64" s="212">
        <f t="shared" si="5"/>
        <v>88958054.900347099</v>
      </c>
      <c r="AW64" s="212">
        <f t="shared" si="5"/>
        <v>91626796.547357485</v>
      </c>
      <c r="AX64" s="212">
        <f t="shared" si="5"/>
        <v>94375600.443778247</v>
      </c>
      <c r="AY64" s="212">
        <f t="shared" si="5"/>
        <v>97206868.457091585</v>
      </c>
      <c r="AZ64" s="212">
        <f t="shared" si="5"/>
        <v>100123074.51080433</v>
      </c>
    </row>
    <row r="65" spans="1:52" x14ac:dyDescent="0.25">
      <c r="A65" s="202" t="s">
        <v>265</v>
      </c>
      <c r="B65" s="214">
        <f t="shared" ref="B65:AZ65" si="6">SUM(B66:B71)</f>
        <v>0</v>
      </c>
      <c r="C65" s="214">
        <f t="shared" si="6"/>
        <v>-1005459.6868659067</v>
      </c>
      <c r="D65" s="214">
        <f t="shared" si="6"/>
        <v>-995470.25906590675</v>
      </c>
      <c r="E65" s="214">
        <f t="shared" si="6"/>
        <v>-985480.83126590657</v>
      </c>
      <c r="F65" s="214">
        <f t="shared" si="6"/>
        <v>-975491.40346590662</v>
      </c>
      <c r="G65" s="214">
        <f t="shared" si="6"/>
        <v>-965501.97566590668</v>
      </c>
      <c r="H65" s="214">
        <f t="shared" si="6"/>
        <v>-955512.54786590673</v>
      </c>
      <c r="I65" s="214">
        <f t="shared" si="6"/>
        <v>-962029.45473181352</v>
      </c>
      <c r="J65" s="214">
        <f t="shared" si="6"/>
        <v>-952040.02693181334</v>
      </c>
      <c r="K65" s="214">
        <f t="shared" si="6"/>
        <v>-942050.59913181339</v>
      </c>
      <c r="L65" s="214">
        <f t="shared" si="6"/>
        <v>-932061.17133181344</v>
      </c>
      <c r="M65" s="215">
        <f t="shared" si="6"/>
        <v>-922071.7435318135</v>
      </c>
      <c r="N65" s="214">
        <f t="shared" si="6"/>
        <v>-912082.31573181343</v>
      </c>
      <c r="O65" s="214">
        <f t="shared" si="6"/>
        <v>-918599.2225977201</v>
      </c>
      <c r="P65" s="214">
        <f t="shared" si="6"/>
        <v>-908609.79479772015</v>
      </c>
      <c r="Q65" s="214">
        <f t="shared" si="6"/>
        <v>-898620.36699772009</v>
      </c>
      <c r="R65" s="214">
        <f t="shared" si="6"/>
        <v>-888630.93919772003</v>
      </c>
      <c r="S65" s="214">
        <f t="shared" si="6"/>
        <v>-878641.51139772008</v>
      </c>
      <c r="T65" s="214">
        <f t="shared" si="6"/>
        <v>-868652.08359772014</v>
      </c>
      <c r="U65" s="214">
        <f t="shared" si="6"/>
        <v>-875168.9904636268</v>
      </c>
      <c r="V65" s="214">
        <f t="shared" si="6"/>
        <v>-865179.56266362686</v>
      </c>
      <c r="W65" s="214">
        <f t="shared" si="6"/>
        <v>-855190.13486362691</v>
      </c>
      <c r="X65" s="214">
        <f t="shared" si="6"/>
        <v>-845200.70706362673</v>
      </c>
      <c r="Y65" s="214">
        <f t="shared" si="6"/>
        <v>-835211.27926362678</v>
      </c>
      <c r="Z65" s="214">
        <f t="shared" si="6"/>
        <v>-825221.85146362684</v>
      </c>
      <c r="AA65" s="214">
        <f t="shared" si="6"/>
        <v>-815232.42366362689</v>
      </c>
      <c r="AB65" s="214">
        <f t="shared" si="6"/>
        <v>-805242.99586362671</v>
      </c>
      <c r="AC65" s="214">
        <f t="shared" si="6"/>
        <v>-795253.56806362676</v>
      </c>
      <c r="AD65" s="214">
        <f t="shared" si="6"/>
        <v>-785264.14026362682</v>
      </c>
      <c r="AE65" s="214">
        <f t="shared" si="6"/>
        <v>-775274.71246362664</v>
      </c>
      <c r="AF65" s="214">
        <f t="shared" si="6"/>
        <v>-765285.28466362669</v>
      </c>
      <c r="AG65" s="214">
        <f t="shared" si="6"/>
        <v>-755295.85686362674</v>
      </c>
      <c r="AH65" s="214">
        <f t="shared" si="6"/>
        <v>-745306.4290636268</v>
      </c>
      <c r="AI65" s="214">
        <f t="shared" si="6"/>
        <v>-735317.00126362662</v>
      </c>
      <c r="AJ65" s="214">
        <f t="shared" si="6"/>
        <v>-725327.57346362667</v>
      </c>
      <c r="AK65" s="214">
        <f t="shared" si="6"/>
        <v>-715338.14566362672</v>
      </c>
      <c r="AL65" s="214">
        <f t="shared" si="6"/>
        <v>-705348.71786362678</v>
      </c>
      <c r="AM65" s="214">
        <f t="shared" si="6"/>
        <v>-695359.29006362683</v>
      </c>
      <c r="AN65" s="214">
        <f t="shared" si="6"/>
        <v>-685369.86226362688</v>
      </c>
      <c r="AO65" s="214">
        <f t="shared" si="6"/>
        <v>-675380.43446362694</v>
      </c>
      <c r="AP65" s="214">
        <f t="shared" si="6"/>
        <v>-665391.00666362676</v>
      </c>
      <c r="AQ65" s="214">
        <f t="shared" si="6"/>
        <v>-655401.57886362681</v>
      </c>
      <c r="AR65" s="214">
        <f t="shared" si="6"/>
        <v>-645412.15106362686</v>
      </c>
      <c r="AS65" s="214">
        <f t="shared" si="6"/>
        <v>-635422.72326362692</v>
      </c>
      <c r="AT65" s="214">
        <f t="shared" si="6"/>
        <v>-625433.29546362697</v>
      </c>
      <c r="AU65" s="214">
        <f t="shared" si="6"/>
        <v>-615443.86766362702</v>
      </c>
      <c r="AV65" s="214">
        <f t="shared" si="6"/>
        <v>-605454.43986362708</v>
      </c>
      <c r="AW65" s="214">
        <f t="shared" si="6"/>
        <v>-595465.01206362713</v>
      </c>
      <c r="AX65" s="214">
        <f t="shared" si="6"/>
        <v>-585475.58426362718</v>
      </c>
      <c r="AY65" s="214">
        <f t="shared" si="6"/>
        <v>-575486.15646362724</v>
      </c>
      <c r="AZ65" s="214">
        <f t="shared" si="6"/>
        <v>-565496.72866362717</v>
      </c>
    </row>
    <row r="66" spans="1:52" x14ac:dyDescent="0.25">
      <c r="A66" s="216" t="s">
        <v>264</v>
      </c>
      <c r="B66" s="214">
        <f>-B52*1000/1.18</f>
        <v>0</v>
      </c>
      <c r="C66" s="214">
        <f>-C52*1000/1.18</f>
        <v>-16506.334665906747</v>
      </c>
      <c r="D66" s="214">
        <f>-D52*1000/1.18</f>
        <v>-16506.334665906747</v>
      </c>
      <c r="E66" s="214">
        <f t="shared" ref="D66:AZ67" si="7">-E52*1000/1.18</f>
        <v>-16506.334665906747</v>
      </c>
      <c r="F66" s="214">
        <f t="shared" si="7"/>
        <v>-16506.334665906747</v>
      </c>
      <c r="G66" s="214">
        <f t="shared" si="7"/>
        <v>-16506.334665906747</v>
      </c>
      <c r="H66" s="214">
        <f t="shared" si="7"/>
        <v>-16506.334665906747</v>
      </c>
      <c r="I66" s="214">
        <f t="shared" si="7"/>
        <v>-33012.669331813493</v>
      </c>
      <c r="J66" s="214">
        <f t="shared" si="7"/>
        <v>-33012.669331813493</v>
      </c>
      <c r="K66" s="214">
        <f t="shared" si="7"/>
        <v>-33012.669331813493</v>
      </c>
      <c r="L66" s="214">
        <f>-L52*1000/1.18</f>
        <v>-33012.669331813493</v>
      </c>
      <c r="M66" s="215">
        <f t="shared" si="7"/>
        <v>-33012.669331813493</v>
      </c>
      <c r="N66" s="214">
        <f t="shared" si="7"/>
        <v>-33012.669331813493</v>
      </c>
      <c r="O66" s="214">
        <f t="shared" si="7"/>
        <v>-49519.00399772024</v>
      </c>
      <c r="P66" s="214">
        <f t="shared" si="7"/>
        <v>-49519.00399772024</v>
      </c>
      <c r="Q66" s="214">
        <f t="shared" si="7"/>
        <v>-49519.00399772024</v>
      </c>
      <c r="R66" s="214">
        <f t="shared" si="7"/>
        <v>-49519.00399772024</v>
      </c>
      <c r="S66" s="214">
        <f t="shared" si="7"/>
        <v>-49519.00399772024</v>
      </c>
      <c r="T66" s="214">
        <f t="shared" si="7"/>
        <v>-49519.00399772024</v>
      </c>
      <c r="U66" s="214">
        <f t="shared" si="7"/>
        <v>-66025.338663626986</v>
      </c>
      <c r="V66" s="214">
        <f t="shared" si="7"/>
        <v>-66025.338663626986</v>
      </c>
      <c r="W66" s="214">
        <f t="shared" si="7"/>
        <v>-66025.338663626986</v>
      </c>
      <c r="X66" s="214">
        <f t="shared" si="7"/>
        <v>-66025.338663626986</v>
      </c>
      <c r="Y66" s="214">
        <f t="shared" si="7"/>
        <v>-66025.338663626986</v>
      </c>
      <c r="Z66" s="214">
        <f t="shared" si="7"/>
        <v>-66025.338663626986</v>
      </c>
      <c r="AA66" s="214">
        <f t="shared" si="7"/>
        <v>-66025.338663626986</v>
      </c>
      <c r="AB66" s="214">
        <f t="shared" si="7"/>
        <v>-66025.338663626986</v>
      </c>
      <c r="AC66" s="214">
        <f t="shared" si="7"/>
        <v>-66025.338663626986</v>
      </c>
      <c r="AD66" s="214">
        <f t="shared" si="7"/>
        <v>-66025.338663626986</v>
      </c>
      <c r="AE66" s="214">
        <f t="shared" si="7"/>
        <v>-66025.338663626986</v>
      </c>
      <c r="AF66" s="214">
        <f t="shared" si="7"/>
        <v>-66025.338663626986</v>
      </c>
      <c r="AG66" s="214">
        <f t="shared" si="7"/>
        <v>-66025.338663626986</v>
      </c>
      <c r="AH66" s="214">
        <f t="shared" si="7"/>
        <v>-66025.338663626986</v>
      </c>
      <c r="AI66" s="214">
        <f t="shared" si="7"/>
        <v>-66025.338663626986</v>
      </c>
      <c r="AJ66" s="214">
        <f t="shared" si="7"/>
        <v>-66025.338663626986</v>
      </c>
      <c r="AK66" s="214">
        <f t="shared" si="7"/>
        <v>-66025.338663626986</v>
      </c>
      <c r="AL66" s="214">
        <f t="shared" si="7"/>
        <v>-66025.338663626986</v>
      </c>
      <c r="AM66" s="214">
        <f t="shared" si="7"/>
        <v>-66025.338663626986</v>
      </c>
      <c r="AN66" s="214">
        <f t="shared" si="7"/>
        <v>-66025.338663626986</v>
      </c>
      <c r="AO66" s="214">
        <f t="shared" si="7"/>
        <v>-66025.338663626986</v>
      </c>
      <c r="AP66" s="214">
        <f t="shared" si="7"/>
        <v>-66025.338663626986</v>
      </c>
      <c r="AQ66" s="214">
        <f t="shared" si="7"/>
        <v>-66025.338663626986</v>
      </c>
      <c r="AR66" s="214">
        <f t="shared" si="7"/>
        <v>-66025.338663626986</v>
      </c>
      <c r="AS66" s="214">
        <f t="shared" si="7"/>
        <v>-66025.338663626986</v>
      </c>
      <c r="AT66" s="214">
        <f t="shared" si="7"/>
        <v>-66025.338663626986</v>
      </c>
      <c r="AU66" s="214">
        <f t="shared" si="7"/>
        <v>-66025.338663626986</v>
      </c>
      <c r="AV66" s="214">
        <f t="shared" si="7"/>
        <v>-66025.338663626986</v>
      </c>
      <c r="AW66" s="214">
        <f t="shared" si="7"/>
        <v>-66025.338663626986</v>
      </c>
      <c r="AX66" s="214">
        <f t="shared" si="7"/>
        <v>-66025.338663626986</v>
      </c>
      <c r="AY66" s="214">
        <f t="shared" si="7"/>
        <v>-66025.338663626986</v>
      </c>
      <c r="AZ66" s="214">
        <f t="shared" si="7"/>
        <v>-66025.338663626986</v>
      </c>
    </row>
    <row r="67" spans="1:52" x14ac:dyDescent="0.25">
      <c r="A67" s="216" t="str">
        <f>A32</f>
        <v>Прочие расходы при эксплуатации объекта, руб. без НДС</v>
      </c>
      <c r="B67" s="214">
        <f>-B53*1000/1.18</f>
        <v>0</v>
      </c>
      <c r="C67" s="214">
        <f>-C53*1000/1.18</f>
        <v>0</v>
      </c>
      <c r="D67" s="214">
        <f t="shared" si="7"/>
        <v>0</v>
      </c>
      <c r="E67" s="214">
        <f t="shared" si="7"/>
        <v>0</v>
      </c>
      <c r="F67" s="214">
        <f t="shared" si="7"/>
        <v>0</v>
      </c>
      <c r="G67" s="214">
        <f t="shared" si="7"/>
        <v>0</v>
      </c>
      <c r="H67" s="214">
        <f t="shared" si="7"/>
        <v>0</v>
      </c>
      <c r="I67" s="214">
        <f t="shared" si="7"/>
        <v>0</v>
      </c>
      <c r="J67" s="214">
        <f t="shared" si="7"/>
        <v>0</v>
      </c>
      <c r="K67" s="214">
        <f t="shared" si="7"/>
        <v>0</v>
      </c>
      <c r="L67" s="214">
        <f t="shared" si="7"/>
        <v>0</v>
      </c>
      <c r="M67" s="215">
        <f t="shared" si="7"/>
        <v>0</v>
      </c>
      <c r="N67" s="214">
        <f t="shared" si="7"/>
        <v>0</v>
      </c>
      <c r="O67" s="214">
        <f t="shared" si="7"/>
        <v>0</v>
      </c>
      <c r="P67" s="214">
        <f t="shared" si="7"/>
        <v>0</v>
      </c>
      <c r="Q67" s="214">
        <f t="shared" si="7"/>
        <v>0</v>
      </c>
      <c r="R67" s="214">
        <f t="shared" si="7"/>
        <v>0</v>
      </c>
      <c r="S67" s="214">
        <f t="shared" si="7"/>
        <v>0</v>
      </c>
      <c r="T67" s="214">
        <f t="shared" si="7"/>
        <v>0</v>
      </c>
      <c r="U67" s="214">
        <f t="shared" si="7"/>
        <v>0</v>
      </c>
      <c r="V67" s="214">
        <f t="shared" si="7"/>
        <v>0</v>
      </c>
      <c r="W67" s="214">
        <f t="shared" si="7"/>
        <v>0</v>
      </c>
      <c r="X67" s="214">
        <f t="shared" si="7"/>
        <v>0</v>
      </c>
      <c r="Y67" s="214">
        <f t="shared" si="7"/>
        <v>0</v>
      </c>
      <c r="Z67" s="214">
        <f t="shared" si="7"/>
        <v>0</v>
      </c>
      <c r="AA67" s="214">
        <f t="shared" si="7"/>
        <v>0</v>
      </c>
      <c r="AB67" s="214">
        <f t="shared" si="7"/>
        <v>0</v>
      </c>
      <c r="AC67" s="214">
        <f t="shared" si="7"/>
        <v>0</v>
      </c>
      <c r="AD67" s="214">
        <f t="shared" si="7"/>
        <v>0</v>
      </c>
      <c r="AE67" s="214">
        <f t="shared" si="7"/>
        <v>0</v>
      </c>
      <c r="AF67" s="214">
        <f t="shared" si="7"/>
        <v>0</v>
      </c>
      <c r="AG67" s="214">
        <f t="shared" si="7"/>
        <v>0</v>
      </c>
      <c r="AH67" s="214">
        <f t="shared" si="7"/>
        <v>0</v>
      </c>
      <c r="AI67" s="214">
        <f t="shared" si="7"/>
        <v>0</v>
      </c>
      <c r="AJ67" s="214">
        <f t="shared" si="7"/>
        <v>0</v>
      </c>
      <c r="AK67" s="214">
        <f t="shared" si="7"/>
        <v>0</v>
      </c>
      <c r="AL67" s="214">
        <f t="shared" si="7"/>
        <v>0</v>
      </c>
      <c r="AM67" s="214">
        <f t="shared" si="7"/>
        <v>0</v>
      </c>
      <c r="AN67" s="214">
        <f t="shared" si="7"/>
        <v>0</v>
      </c>
      <c r="AO67" s="214">
        <f t="shared" si="7"/>
        <v>0</v>
      </c>
      <c r="AP67" s="214">
        <f t="shared" si="7"/>
        <v>0</v>
      </c>
      <c r="AQ67" s="214">
        <f t="shared" si="7"/>
        <v>0</v>
      </c>
      <c r="AR67" s="214">
        <f t="shared" si="7"/>
        <v>0</v>
      </c>
      <c r="AS67" s="214">
        <f t="shared" si="7"/>
        <v>0</v>
      </c>
      <c r="AT67" s="214">
        <f t="shared" si="7"/>
        <v>0</v>
      </c>
      <c r="AU67" s="214">
        <f t="shared" si="7"/>
        <v>0</v>
      </c>
      <c r="AV67" s="214">
        <f t="shared" si="7"/>
        <v>0</v>
      </c>
      <c r="AW67" s="214">
        <f t="shared" si="7"/>
        <v>0</v>
      </c>
      <c r="AX67" s="214">
        <f t="shared" si="7"/>
        <v>0</v>
      </c>
      <c r="AY67" s="214">
        <f t="shared" si="7"/>
        <v>0</v>
      </c>
      <c r="AZ67" s="214">
        <f t="shared" si="7"/>
        <v>0</v>
      </c>
    </row>
    <row r="68" spans="1:52" x14ac:dyDescent="0.25">
      <c r="A68" s="216" t="s">
        <v>456</v>
      </c>
      <c r="B68" s="214"/>
      <c r="C68" s="214"/>
      <c r="D68" s="214"/>
      <c r="E68" s="214"/>
      <c r="F68" s="214"/>
      <c r="G68" s="214"/>
      <c r="H68" s="214"/>
      <c r="I68" s="214"/>
      <c r="J68" s="214"/>
      <c r="K68" s="214"/>
      <c r="L68" s="214"/>
      <c r="M68" s="215"/>
      <c r="N68" s="214"/>
      <c r="O68" s="214"/>
      <c r="P68" s="214"/>
      <c r="Q68" s="214"/>
      <c r="R68" s="214"/>
      <c r="S68" s="214"/>
      <c r="T68" s="214"/>
      <c r="U68" s="214"/>
      <c r="V68" s="214"/>
      <c r="W68" s="214"/>
      <c r="X68" s="214"/>
      <c r="Y68" s="214"/>
      <c r="Z68" s="214"/>
      <c r="AA68" s="214"/>
      <c r="AB68" s="214"/>
      <c r="AC68" s="214"/>
      <c r="AD68" s="214"/>
      <c r="AE68" s="214"/>
      <c r="AF68" s="214"/>
      <c r="AG68" s="214"/>
      <c r="AH68" s="214"/>
      <c r="AI68" s="214"/>
      <c r="AJ68" s="214"/>
      <c r="AK68" s="214"/>
      <c r="AL68" s="214"/>
      <c r="AM68" s="214"/>
      <c r="AN68" s="214"/>
      <c r="AO68" s="214"/>
      <c r="AP68" s="214"/>
      <c r="AQ68" s="214"/>
      <c r="AR68" s="214"/>
      <c r="AS68" s="214"/>
      <c r="AT68" s="214"/>
      <c r="AU68" s="214"/>
      <c r="AV68" s="214"/>
      <c r="AW68" s="214"/>
      <c r="AX68" s="214"/>
      <c r="AY68" s="214"/>
      <c r="AZ68" s="214"/>
    </row>
    <row r="69" spans="1:52" x14ac:dyDescent="0.25">
      <c r="A69" s="216" t="s">
        <v>456</v>
      </c>
      <c r="B69" s="214">
        <f t="shared" ref="B69:AZ69" si="8">-$B$37*(1+B$49)*$B$28*365</f>
        <v>0</v>
      </c>
      <c r="C69" s="214">
        <f t="shared" si="8"/>
        <v>0</v>
      </c>
      <c r="D69" s="214">
        <f t="shared" si="8"/>
        <v>0</v>
      </c>
      <c r="E69" s="214">
        <f t="shared" si="8"/>
        <v>0</v>
      </c>
      <c r="F69" s="214">
        <f t="shared" si="8"/>
        <v>0</v>
      </c>
      <c r="G69" s="214">
        <f t="shared" si="8"/>
        <v>0</v>
      </c>
      <c r="H69" s="214">
        <f t="shared" si="8"/>
        <v>0</v>
      </c>
      <c r="I69" s="214">
        <f t="shared" si="8"/>
        <v>0</v>
      </c>
      <c r="J69" s="214">
        <f t="shared" si="8"/>
        <v>0</v>
      </c>
      <c r="K69" s="214">
        <f t="shared" si="8"/>
        <v>0</v>
      </c>
      <c r="L69" s="214">
        <f t="shared" si="8"/>
        <v>0</v>
      </c>
      <c r="M69" s="215">
        <f t="shared" si="8"/>
        <v>0</v>
      </c>
      <c r="N69" s="214">
        <f t="shared" si="8"/>
        <v>0</v>
      </c>
      <c r="O69" s="214">
        <f t="shared" si="8"/>
        <v>0</v>
      </c>
      <c r="P69" s="214">
        <f t="shared" si="8"/>
        <v>0</v>
      </c>
      <c r="Q69" s="214">
        <f t="shared" si="8"/>
        <v>0</v>
      </c>
      <c r="R69" s="214">
        <f t="shared" si="8"/>
        <v>0</v>
      </c>
      <c r="S69" s="214">
        <f t="shared" si="8"/>
        <v>0</v>
      </c>
      <c r="T69" s="214">
        <f t="shared" si="8"/>
        <v>0</v>
      </c>
      <c r="U69" s="214">
        <f t="shared" si="8"/>
        <v>0</v>
      </c>
      <c r="V69" s="214">
        <f t="shared" si="8"/>
        <v>0</v>
      </c>
      <c r="W69" s="214">
        <f t="shared" si="8"/>
        <v>0</v>
      </c>
      <c r="X69" s="214">
        <f t="shared" si="8"/>
        <v>0</v>
      </c>
      <c r="Y69" s="214">
        <f t="shared" si="8"/>
        <v>0</v>
      </c>
      <c r="Z69" s="214">
        <f t="shared" si="8"/>
        <v>0</v>
      </c>
      <c r="AA69" s="214">
        <f t="shared" si="8"/>
        <v>0</v>
      </c>
      <c r="AB69" s="214">
        <f t="shared" si="8"/>
        <v>0</v>
      </c>
      <c r="AC69" s="214">
        <f t="shared" si="8"/>
        <v>0</v>
      </c>
      <c r="AD69" s="214">
        <f t="shared" si="8"/>
        <v>0</v>
      </c>
      <c r="AE69" s="214">
        <f t="shared" si="8"/>
        <v>0</v>
      </c>
      <c r="AF69" s="214">
        <f t="shared" si="8"/>
        <v>0</v>
      </c>
      <c r="AG69" s="214">
        <f t="shared" si="8"/>
        <v>0</v>
      </c>
      <c r="AH69" s="214">
        <f t="shared" si="8"/>
        <v>0</v>
      </c>
      <c r="AI69" s="214">
        <f t="shared" si="8"/>
        <v>0</v>
      </c>
      <c r="AJ69" s="214">
        <f t="shared" si="8"/>
        <v>0</v>
      </c>
      <c r="AK69" s="214">
        <f t="shared" si="8"/>
        <v>0</v>
      </c>
      <c r="AL69" s="214">
        <f t="shared" si="8"/>
        <v>0</v>
      </c>
      <c r="AM69" s="214">
        <f t="shared" si="8"/>
        <v>0</v>
      </c>
      <c r="AN69" s="214">
        <f t="shared" si="8"/>
        <v>0</v>
      </c>
      <c r="AO69" s="214">
        <f t="shared" si="8"/>
        <v>0</v>
      </c>
      <c r="AP69" s="214">
        <f t="shared" si="8"/>
        <v>0</v>
      </c>
      <c r="AQ69" s="214">
        <f t="shared" si="8"/>
        <v>0</v>
      </c>
      <c r="AR69" s="214">
        <f t="shared" si="8"/>
        <v>0</v>
      </c>
      <c r="AS69" s="214">
        <f t="shared" si="8"/>
        <v>0</v>
      </c>
      <c r="AT69" s="214">
        <f t="shared" si="8"/>
        <v>0</v>
      </c>
      <c r="AU69" s="214">
        <f t="shared" si="8"/>
        <v>0</v>
      </c>
      <c r="AV69" s="214">
        <f t="shared" si="8"/>
        <v>0</v>
      </c>
      <c r="AW69" s="214">
        <f t="shared" si="8"/>
        <v>0</v>
      </c>
      <c r="AX69" s="214">
        <f t="shared" si="8"/>
        <v>0</v>
      </c>
      <c r="AY69" s="214">
        <f t="shared" si="8"/>
        <v>0</v>
      </c>
      <c r="AZ69" s="214">
        <f t="shared" si="8"/>
        <v>0</v>
      </c>
    </row>
    <row r="70" spans="1:52" x14ac:dyDescent="0.25">
      <c r="A70" s="216" t="s">
        <v>456</v>
      </c>
      <c r="B70" s="214"/>
      <c r="C70" s="214">
        <f t="shared" ref="C70:AZ70" si="9">-$B$38*(1+C$49)*12</f>
        <v>0</v>
      </c>
      <c r="D70" s="214">
        <f t="shared" si="9"/>
        <v>0</v>
      </c>
      <c r="E70" s="214">
        <f t="shared" si="9"/>
        <v>0</v>
      </c>
      <c r="F70" s="214">
        <f t="shared" si="9"/>
        <v>0</v>
      </c>
      <c r="G70" s="214">
        <f t="shared" si="9"/>
        <v>0</v>
      </c>
      <c r="H70" s="214">
        <f t="shared" si="9"/>
        <v>0</v>
      </c>
      <c r="I70" s="214">
        <f t="shared" si="9"/>
        <v>0</v>
      </c>
      <c r="J70" s="214">
        <f t="shared" si="9"/>
        <v>0</v>
      </c>
      <c r="K70" s="214">
        <f t="shared" si="9"/>
        <v>0</v>
      </c>
      <c r="L70" s="214">
        <f t="shared" si="9"/>
        <v>0</v>
      </c>
      <c r="M70" s="215">
        <f t="shared" si="9"/>
        <v>0</v>
      </c>
      <c r="N70" s="214">
        <f t="shared" si="9"/>
        <v>0</v>
      </c>
      <c r="O70" s="214">
        <f t="shared" si="9"/>
        <v>0</v>
      </c>
      <c r="P70" s="214">
        <f t="shared" si="9"/>
        <v>0</v>
      </c>
      <c r="Q70" s="214">
        <f t="shared" si="9"/>
        <v>0</v>
      </c>
      <c r="R70" s="214">
        <f t="shared" si="9"/>
        <v>0</v>
      </c>
      <c r="S70" s="214">
        <f t="shared" si="9"/>
        <v>0</v>
      </c>
      <c r="T70" s="214">
        <f t="shared" si="9"/>
        <v>0</v>
      </c>
      <c r="U70" s="214">
        <f t="shared" si="9"/>
        <v>0</v>
      </c>
      <c r="V70" s="214">
        <f t="shared" si="9"/>
        <v>0</v>
      </c>
      <c r="W70" s="214">
        <f t="shared" si="9"/>
        <v>0</v>
      </c>
      <c r="X70" s="214">
        <f t="shared" si="9"/>
        <v>0</v>
      </c>
      <c r="Y70" s="214">
        <f t="shared" si="9"/>
        <v>0</v>
      </c>
      <c r="Z70" s="214">
        <f t="shared" si="9"/>
        <v>0</v>
      </c>
      <c r="AA70" s="214">
        <f t="shared" si="9"/>
        <v>0</v>
      </c>
      <c r="AB70" s="214">
        <f t="shared" si="9"/>
        <v>0</v>
      </c>
      <c r="AC70" s="214">
        <f t="shared" si="9"/>
        <v>0</v>
      </c>
      <c r="AD70" s="214">
        <f t="shared" si="9"/>
        <v>0</v>
      </c>
      <c r="AE70" s="214">
        <f t="shared" si="9"/>
        <v>0</v>
      </c>
      <c r="AF70" s="214">
        <f t="shared" si="9"/>
        <v>0</v>
      </c>
      <c r="AG70" s="214">
        <f t="shared" si="9"/>
        <v>0</v>
      </c>
      <c r="AH70" s="214">
        <f t="shared" si="9"/>
        <v>0</v>
      </c>
      <c r="AI70" s="214">
        <f t="shared" si="9"/>
        <v>0</v>
      </c>
      <c r="AJ70" s="214">
        <f t="shared" si="9"/>
        <v>0</v>
      </c>
      <c r="AK70" s="214">
        <f t="shared" si="9"/>
        <v>0</v>
      </c>
      <c r="AL70" s="214">
        <f t="shared" si="9"/>
        <v>0</v>
      </c>
      <c r="AM70" s="214">
        <f t="shared" si="9"/>
        <v>0</v>
      </c>
      <c r="AN70" s="214">
        <f t="shared" si="9"/>
        <v>0</v>
      </c>
      <c r="AO70" s="214">
        <f t="shared" si="9"/>
        <v>0</v>
      </c>
      <c r="AP70" s="214">
        <f t="shared" si="9"/>
        <v>0</v>
      </c>
      <c r="AQ70" s="214">
        <f t="shared" si="9"/>
        <v>0</v>
      </c>
      <c r="AR70" s="214">
        <f t="shared" si="9"/>
        <v>0</v>
      </c>
      <c r="AS70" s="214">
        <f t="shared" si="9"/>
        <v>0</v>
      </c>
      <c r="AT70" s="214">
        <f t="shared" si="9"/>
        <v>0</v>
      </c>
      <c r="AU70" s="214">
        <f t="shared" si="9"/>
        <v>0</v>
      </c>
      <c r="AV70" s="214">
        <f t="shared" si="9"/>
        <v>0</v>
      </c>
      <c r="AW70" s="214">
        <f t="shared" si="9"/>
        <v>0</v>
      </c>
      <c r="AX70" s="214">
        <f t="shared" si="9"/>
        <v>0</v>
      </c>
      <c r="AY70" s="214">
        <f t="shared" si="9"/>
        <v>0</v>
      </c>
      <c r="AZ70" s="214">
        <f t="shared" si="9"/>
        <v>0</v>
      </c>
    </row>
    <row r="71" spans="1:52" x14ac:dyDescent="0.25">
      <c r="A71" s="216" t="s">
        <v>262</v>
      </c>
      <c r="B71" s="214"/>
      <c r="C71" s="214">
        <f>-(($B$25+$B$26)*$B$28+($B$25+$B$26)*$B$28+SUM($B$73:C73))/2*$B35</f>
        <v>-988953.35219999996</v>
      </c>
      <c r="D71" s="214">
        <f>-(($B$25+$B$26)*$B$28+($B$25+$B$26)*$B$28+SUM($B$73:D73))/2*$B35</f>
        <v>-978963.92440000002</v>
      </c>
      <c r="E71" s="214">
        <f>-(($B$25+$B$26)*$B$28+($B$25+$B$26)*$B$28+SUM($B$73:E73))/2*$B35</f>
        <v>-968974.49659999984</v>
      </c>
      <c r="F71" s="214">
        <f>-(($B$25+$B$26)*$B$28+($B$25+$B$26)*$B$28+SUM($B$73:F73))/2*$B35</f>
        <v>-958985.06879999989</v>
      </c>
      <c r="G71" s="214">
        <f>-(($B$25+$B$26)*$B$28+($B$25+$B$26)*$B$28+SUM($B$73:G73))/2*$B35</f>
        <v>-948995.64099999995</v>
      </c>
      <c r="H71" s="214">
        <f>-(($B$25+$B$26)*$B$28+($B$25+$B$26)*$B$28+SUM($B$73:H73))/2*$B35</f>
        <v>-939006.2132</v>
      </c>
      <c r="I71" s="214">
        <f>-(($B$25+$B$26)*$B$28+($B$25+$B$26)*$B$28+SUM($B$73:I73))/2*$B35</f>
        <v>-929016.78540000005</v>
      </c>
      <c r="J71" s="214">
        <f>-(($B$25+$B$26)*$B$28+($B$25+$B$26)*$B$28+SUM($B$73:J73))/2*$B35</f>
        <v>-919027.35759999987</v>
      </c>
      <c r="K71" s="214">
        <f>-(($B$25+$B$26)*$B$28+($B$25+$B$26)*$B$28+SUM($B$73:K73))/2*$B35</f>
        <v>-909037.92979999993</v>
      </c>
      <c r="L71" s="214">
        <f>-(($B$25+$B$26)*$B$28+($B$25+$B$26)*$B$28+SUM($B$73:L73))/2*$B35</f>
        <v>-899048.50199999998</v>
      </c>
      <c r="M71" s="214">
        <f>-(($B$25+$B$26)*$B$28+($B$25+$B$26)*$B$28+SUM($B$73:M73))/2*$B35</f>
        <v>-889059.07420000003</v>
      </c>
      <c r="N71" s="214">
        <f>-(($B$25+$B$26)*$B$28+($B$25+$B$26)*$B$28+SUM($B$73:N73))/2*$B35</f>
        <v>-879069.64639999997</v>
      </c>
      <c r="O71" s="214">
        <f>-(($B$25+$B$26)*$B$28+($B$25+$B$26)*$B$28+SUM($B$73:O73))/2*$B35</f>
        <v>-869080.21859999991</v>
      </c>
      <c r="P71" s="214">
        <f>-(($B$25+$B$26)*$B$28+($B$25+$B$26)*$B$28+SUM($B$73:P73))/2*$B35</f>
        <v>-859090.79079999996</v>
      </c>
      <c r="Q71" s="214">
        <f>-(($B$25+$B$26)*$B$28+($B$25+$B$26)*$B$28+SUM($B$73:Q73))/2*$B35</f>
        <v>-849101.3629999999</v>
      </c>
      <c r="R71" s="214">
        <f>-(($B$25+$B$26)*$B$28+($B$25+$B$26)*$B$28+SUM($B$73:R73))/2*$B35</f>
        <v>-839111.93519999983</v>
      </c>
      <c r="S71" s="214">
        <f>-(($B$25+$B$26)*$B$28+($B$25+$B$26)*$B$28+SUM($B$73:S73))/2*$B35</f>
        <v>-829122.50739999989</v>
      </c>
      <c r="T71" s="214">
        <f>-(($B$25+$B$26)*$B$28+($B$25+$B$26)*$B$28+SUM($B$73:T73))/2*$B35</f>
        <v>-819133.07959999994</v>
      </c>
      <c r="U71" s="214">
        <f>-(($B$25+$B$26)*$B$28+($B$25+$B$26)*$B$28+SUM($B$73:U73))/2*$B35</f>
        <v>-809143.65179999988</v>
      </c>
      <c r="V71" s="214">
        <f>-(($B$25+$B$26)*$B$28+($B$25+$B$26)*$B$28+SUM($B$73:V73))/2*$B35</f>
        <v>-799154.22399999993</v>
      </c>
      <c r="W71" s="214">
        <f>-(($B$25+$B$26)*$B$28+($B$25+$B$26)*$B$28+SUM($B$73:W73))/2*$B35</f>
        <v>-789164.79619999987</v>
      </c>
      <c r="X71" s="214">
        <f>-(($B$25+$B$26)*$B$28+($B$25+$B$26)*$B$28+SUM($B$73:X73))/2*$B35</f>
        <v>-779175.3683999998</v>
      </c>
      <c r="Y71" s="214">
        <f>-(($B$25+$B$26)*$B$28+($B$25+$B$26)*$B$28+SUM($B$73:Y73))/2*$B35</f>
        <v>-769185.94059999986</v>
      </c>
      <c r="Z71" s="214">
        <f>-(($B$25+$B$26)*$B$28+($B$25+$B$26)*$B$28+SUM($B$73:Z73))/2*$B35</f>
        <v>-759196.51279999979</v>
      </c>
      <c r="AA71" s="214">
        <f>-(($B$25+$B$26)*$B$28+($B$25+$B$26)*$B$28+SUM($B$73:AA73))/2*$B35</f>
        <v>-749207.08499999985</v>
      </c>
      <c r="AB71" s="214">
        <f>-(($B$25+$B$26)*$B$28+($B$25+$B$26)*$B$28+SUM($B$73:AB73))/2*$B35</f>
        <v>-739217.65719999978</v>
      </c>
      <c r="AC71" s="214">
        <f>-(($B$25+$B$26)*$B$28+($B$25+$B$26)*$B$28+SUM($B$73:AC73))/2*$B35</f>
        <v>-729228.22939999984</v>
      </c>
      <c r="AD71" s="214">
        <f>-(($B$25+$B$26)*$B$28+($B$25+$B$26)*$B$28+SUM($B$73:AD73))/2*$B35</f>
        <v>-719238.80159999977</v>
      </c>
      <c r="AE71" s="214">
        <f>-(($B$25+$B$26)*$B$28+($B$25+$B$26)*$B$28+SUM($B$73:AE73))/2*$B35</f>
        <v>-709249.37379999971</v>
      </c>
      <c r="AF71" s="214">
        <f>-(($B$25+$B$26)*$B$28+($B$25+$B$26)*$B$28+SUM($B$73:AF73))/2*$B35</f>
        <v>-699259.94599999976</v>
      </c>
      <c r="AG71" s="214">
        <f>-(($B$25+$B$26)*$B$28+($B$25+$B$26)*$B$28+SUM($B$73:AG73))/2*$B35</f>
        <v>-689270.51819999982</v>
      </c>
      <c r="AH71" s="214">
        <f>-(($B$25+$B$26)*$B$28+($B$25+$B$26)*$B$28+SUM($B$73:AH73))/2*$B35</f>
        <v>-679281.09039999975</v>
      </c>
      <c r="AI71" s="214">
        <f>-(($B$25+$B$26)*$B$28+($B$25+$B$26)*$B$28+SUM($B$73:AI73))/2*$B35</f>
        <v>-669291.66259999969</v>
      </c>
      <c r="AJ71" s="214">
        <f>-(($B$25+$B$26)*$B$28+($B$25+$B$26)*$B$28+SUM($B$73:AJ73))/2*$B35</f>
        <v>-659302.23479999974</v>
      </c>
      <c r="AK71" s="214">
        <f>-(($B$25+$B$26)*$B$28+($B$25+$B$26)*$B$28+SUM($B$73:AK73))/2*$B35</f>
        <v>-649312.8069999998</v>
      </c>
      <c r="AL71" s="214">
        <f>-(($B$25+$B$26)*$B$28+($B$25+$B$26)*$B$28+SUM($B$73:AL73))/2*$B35</f>
        <v>-639323.37919999973</v>
      </c>
      <c r="AM71" s="214">
        <f>-(($B$25+$B$26)*$B$28+($B$25+$B$26)*$B$28+SUM($B$73:AM73))/2*$B35</f>
        <v>-629333.95139999979</v>
      </c>
      <c r="AN71" s="214">
        <f>-(($B$25+$B$26)*$B$28+($B$25+$B$26)*$B$28+SUM($B$73:AN73))/2*$B35</f>
        <v>-619344.52359999984</v>
      </c>
      <c r="AO71" s="214">
        <f>-(($B$25+$B$26)*$B$28+($B$25+$B$26)*$B$28+SUM($B$73:AO73))/2*$B35</f>
        <v>-609355.09579999989</v>
      </c>
      <c r="AP71" s="214">
        <f>-(($B$25+$B$26)*$B$28+($B$25+$B$26)*$B$28+SUM($B$73:AP73))/2*$B35</f>
        <v>-599365.66799999983</v>
      </c>
      <c r="AQ71" s="214">
        <f>-(($B$25+$B$26)*$B$28+($B$25+$B$26)*$B$28+SUM($B$73:AQ73))/2*$B35</f>
        <v>-589376.24019999988</v>
      </c>
      <c r="AR71" s="214">
        <f>-(($B$25+$B$26)*$B$28+($B$25+$B$26)*$B$28+SUM($B$73:AR73))/2*$B35</f>
        <v>-579386.81239999994</v>
      </c>
      <c r="AS71" s="214">
        <f>-(($B$25+$B$26)*$B$28+($B$25+$B$26)*$B$28+SUM($B$73:AS73))/2*$B35</f>
        <v>-569397.38459999999</v>
      </c>
      <c r="AT71" s="214">
        <f>-(($B$25+$B$26)*$B$28+($B$25+$B$26)*$B$28+SUM($B$73:AT73))/2*$B35</f>
        <v>-559407.95680000004</v>
      </c>
      <c r="AU71" s="214">
        <f>-(($B$25+$B$26)*$B$28+($B$25+$B$26)*$B$28+SUM($B$73:AU73))/2*$B35</f>
        <v>-549418.5290000001</v>
      </c>
      <c r="AV71" s="214">
        <f>-(($B$25+$B$26)*$B$28+($B$25+$B$26)*$B$28+SUM($B$73:AV73))/2*$B35</f>
        <v>-539429.10120000003</v>
      </c>
      <c r="AW71" s="214">
        <f>-(($B$25+$B$26)*$B$28+($B$25+$B$26)*$B$28+SUM($B$73:AW73))/2*$B35</f>
        <v>-529439.67340000009</v>
      </c>
      <c r="AX71" s="214">
        <f>-(($B$25+$B$26)*$B$28+($B$25+$B$26)*$B$28+SUM($B$73:AX73))/2*$B35</f>
        <v>-519450.24560000014</v>
      </c>
      <c r="AY71" s="214">
        <f>-(($B$25+$B$26)*$B$28+($B$25+$B$26)*$B$28+SUM($B$73:AY73))/2*$B35</f>
        <v>-509460.81780000019</v>
      </c>
      <c r="AZ71" s="214">
        <f>-(($B$25+$B$26)*$B$28+($B$25+$B$26)*$B$28+SUM($B$73:AZ73))/2*$B35</f>
        <v>-499471.39000000019</v>
      </c>
    </row>
    <row r="72" spans="1:52" s="155" customFormat="1" ht="14.25" x14ac:dyDescent="0.25">
      <c r="A72" s="217" t="s">
        <v>464</v>
      </c>
      <c r="B72" s="212">
        <f t="shared" ref="B72:AZ72" si="10">B64+B65</f>
        <v>0</v>
      </c>
      <c r="C72" s="212">
        <f t="shared" si="10"/>
        <v>22518476.58432053</v>
      </c>
      <c r="D72" s="212">
        <f t="shared" si="10"/>
        <v>23234158.893476464</v>
      </c>
      <c r="E72" s="212">
        <f t="shared" si="10"/>
        <v>23971073.067039181</v>
      </c>
      <c r="F72" s="212">
        <f t="shared" si="10"/>
        <v>24729759.111788332</v>
      </c>
      <c r="G72" s="212">
        <f t="shared" si="10"/>
        <v>25510906.055045959</v>
      </c>
      <c r="H72" s="212">
        <f t="shared" si="10"/>
        <v>26315187.723767318</v>
      </c>
      <c r="I72" s="212">
        <f t="shared" si="10"/>
        <v>27126791.82505041</v>
      </c>
      <c r="J72" s="212">
        <f t="shared" si="10"/>
        <v>27979445.891243875</v>
      </c>
      <c r="K72" s="212">
        <f t="shared" si="10"/>
        <v>28857379.896589149</v>
      </c>
      <c r="L72" s="212">
        <f t="shared" si="10"/>
        <v>29761352.239260782</v>
      </c>
      <c r="M72" s="213">
        <f t="shared" si="10"/>
        <v>30692144.069378562</v>
      </c>
      <c r="N72" s="212">
        <f t="shared" si="10"/>
        <v>31650559.971565876</v>
      </c>
      <c r="O72" s="212">
        <f t="shared" si="10"/>
        <v>32620922.333318897</v>
      </c>
      <c r="P72" s="212">
        <f t="shared" si="10"/>
        <v>33637097.407796398</v>
      </c>
      <c r="Q72" s="212">
        <f t="shared" si="10"/>
        <v>34683458.051674217</v>
      </c>
      <c r="R72" s="212">
        <f t="shared" si="10"/>
        <v>35760909.832034379</v>
      </c>
      <c r="S72" s="212">
        <f t="shared" si="10"/>
        <v>36870385.48297134</v>
      </c>
      <c r="T72" s="212">
        <f t="shared" si="10"/>
        <v>38012845.720602416</v>
      </c>
      <c r="U72" s="212">
        <f t="shared" si="10"/>
        <v>39172773.747862503</v>
      </c>
      <c r="V72" s="212">
        <f t="shared" si="10"/>
        <v>40384201.457812294</v>
      </c>
      <c r="W72" s="212">
        <f t="shared" si="10"/>
        <v>41631672.316226564</v>
      </c>
      <c r="X72" s="212">
        <f t="shared" si="10"/>
        <v>42916267.617559277</v>
      </c>
      <c r="Y72" s="212">
        <f t="shared" si="10"/>
        <v>44239101.095097959</v>
      </c>
      <c r="Z72" s="212">
        <f t="shared" si="10"/>
        <v>45601319.894128807</v>
      </c>
      <c r="AA72" s="212">
        <f t="shared" si="10"/>
        <v>47004105.574296594</v>
      </c>
      <c r="AB72" s="212">
        <f t="shared" si="10"/>
        <v>48448675.142035402</v>
      </c>
      <c r="AC72" s="212">
        <f t="shared" si="10"/>
        <v>49936282.113972388</v>
      </c>
      <c r="AD72" s="212">
        <f t="shared" si="10"/>
        <v>51468217.612233467</v>
      </c>
      <c r="AE72" s="212">
        <f t="shared" si="10"/>
        <v>53045811.492608383</v>
      </c>
      <c r="AF72" s="212">
        <f t="shared" si="10"/>
        <v>54670433.506560542</v>
      </c>
      <c r="AG72" s="212">
        <f t="shared" si="10"/>
        <v>56343494.498097263</v>
      </c>
      <c r="AH72" s="212">
        <f t="shared" si="10"/>
        <v>58066447.636546083</v>
      </c>
      <c r="AI72" s="212">
        <f t="shared" si="10"/>
        <v>59840789.686314382</v>
      </c>
      <c r="AJ72" s="212">
        <f t="shared" si="10"/>
        <v>61668062.314741723</v>
      </c>
      <c r="AK72" s="212">
        <f t="shared" si="10"/>
        <v>63549853.439187884</v>
      </c>
      <c r="AL72" s="212">
        <f t="shared" si="10"/>
        <v>65487798.614533432</v>
      </c>
      <c r="AM72" s="212">
        <f t="shared" si="10"/>
        <v>67483582.462305352</v>
      </c>
      <c r="AN72" s="212">
        <f t="shared" si="10"/>
        <v>69538940.142676413</v>
      </c>
      <c r="AO72" s="212">
        <f t="shared" si="10"/>
        <v>71655658.870624632</v>
      </c>
      <c r="AP72" s="212">
        <f t="shared" si="10"/>
        <v>73835579.477577284</v>
      </c>
      <c r="AQ72" s="212">
        <f t="shared" si="10"/>
        <v>76080598.019904494</v>
      </c>
      <c r="AR72" s="212">
        <f t="shared" si="10"/>
        <v>78392667.435667545</v>
      </c>
      <c r="AS72" s="212">
        <f t="shared" si="10"/>
        <v>80773799.251069486</v>
      </c>
      <c r="AT72" s="212">
        <f t="shared" si="10"/>
        <v>83226065.338099465</v>
      </c>
      <c r="AU72" s="212">
        <f t="shared" si="10"/>
        <v>85751599.72490637</v>
      </c>
      <c r="AV72" s="212">
        <f t="shared" si="10"/>
        <v>88352600.460483477</v>
      </c>
      <c r="AW72" s="212">
        <f t="shared" si="10"/>
        <v>91031331.535293862</v>
      </c>
      <c r="AX72" s="212">
        <f t="shared" si="10"/>
        <v>93790124.859514624</v>
      </c>
      <c r="AY72" s="212">
        <f t="shared" si="10"/>
        <v>96631382.300627962</v>
      </c>
      <c r="AZ72" s="212">
        <f t="shared" si="10"/>
        <v>99557577.782140702</v>
      </c>
    </row>
    <row r="73" spans="1:52" x14ac:dyDescent="0.25">
      <c r="A73" s="216" t="s">
        <v>258</v>
      </c>
      <c r="B73" s="214">
        <v>0</v>
      </c>
      <c r="C73" s="214">
        <f>IF($B$25-ABS(SUM($B$73:B73))&gt;0,-$B$25/$B$27,0)</f>
        <v>-908129.8</v>
      </c>
      <c r="D73" s="214">
        <f>IF($B$25-ABS(SUM($B$73:C73))&gt;0,-$B$25/$B$27,0)</f>
        <v>-908129.8</v>
      </c>
      <c r="E73" s="214">
        <f>IF($B$25-ABS(SUM($B$73:D73))&gt;0,-$B$25/$B$27,0)</f>
        <v>-908129.8</v>
      </c>
      <c r="F73" s="214">
        <f>IF($B$25-ABS(SUM($B$73:E73))&gt;0,-$B$25/$B$27,0)</f>
        <v>-908129.8</v>
      </c>
      <c r="G73" s="214">
        <f>IF($B$25-ABS(SUM($B$73:F73))&gt;0,-$B$25/$B$27,0)</f>
        <v>-908129.8</v>
      </c>
      <c r="H73" s="214">
        <f>IF($B$25-ABS(SUM($B$73:G73))&gt;0,-$B$25/$B$27,0)</f>
        <v>-908129.8</v>
      </c>
      <c r="I73" s="214">
        <f>IF($B$25-ABS(SUM($B$73:H73))&gt;0,-$B$25/$B$27,0)</f>
        <v>-908129.8</v>
      </c>
      <c r="J73" s="214">
        <f>IF($B$25-ABS(SUM($B$73:I73))&gt;0,-$B$25/$B$27,0)</f>
        <v>-908129.8</v>
      </c>
      <c r="K73" s="214">
        <f>IF($B$25-ABS(SUM($B$73:J73))&gt;0,-$B$25/$B$27,0)</f>
        <v>-908129.8</v>
      </c>
      <c r="L73" s="214">
        <f>IF($B$25-ABS(SUM($B$73:K73))&gt;0,-$B$25/$B$27,0)</f>
        <v>-908129.8</v>
      </c>
      <c r="M73" s="214">
        <f>IF($B$25-ABS(SUM($B$73:L73))&gt;0,-$B$25/$B$27,0)</f>
        <v>-908129.8</v>
      </c>
      <c r="N73" s="214">
        <f>IF($B$25-ABS(SUM($B$73:M73))&gt;0,-$B$25/$B$27,0)</f>
        <v>-908129.8</v>
      </c>
      <c r="O73" s="214">
        <f>IF($B$25-ABS(SUM($B$73:N73))&gt;0,-$B$25/$B$27,0)</f>
        <v>-908129.8</v>
      </c>
      <c r="P73" s="214">
        <f>IF($B$25-ABS(SUM($B$73:O73))&gt;0,-$B$25/$B$27,0)</f>
        <v>-908129.8</v>
      </c>
      <c r="Q73" s="214">
        <f>IF($B$25-ABS(SUM($B$73:P73))&gt;0,-$B$25/$B$27,0)</f>
        <v>-908129.8</v>
      </c>
      <c r="R73" s="214">
        <f>IF($B$25-ABS(SUM($B$73:Q73))&gt;0,-$B$25/$B$27,0)</f>
        <v>-908129.8</v>
      </c>
      <c r="S73" s="214">
        <f>IF($B$25-ABS(SUM($B$73:R73))&gt;0,-$B$25/$B$27,0)</f>
        <v>-908129.8</v>
      </c>
      <c r="T73" s="214">
        <f>IF($B$25-ABS(SUM($B$73:S73))&gt;0,-$B$25/$B$27,0)</f>
        <v>-908129.8</v>
      </c>
      <c r="U73" s="214">
        <f>IF($B$25-ABS(SUM($B$73:T73))&gt;0,-$B$25/$B$27,0)</f>
        <v>-908129.8</v>
      </c>
      <c r="V73" s="214">
        <f>IF($B$25-ABS(SUM($B$73:U73))&gt;0,-$B$25/$B$27,0)</f>
        <v>-908129.8</v>
      </c>
      <c r="W73" s="214">
        <f>IF($B$25-ABS(SUM($B$73:V73))&gt;0,-$B$25/$B$27,0)</f>
        <v>-908129.8</v>
      </c>
      <c r="X73" s="214">
        <f>IF($B$25-ABS(SUM($B$73:W73))&gt;0,-$B$25/$B$27,0)</f>
        <v>-908129.8</v>
      </c>
      <c r="Y73" s="214">
        <f>IF($B$25-ABS(SUM($B$73:X73))&gt;0,-$B$25/$B$27,0)</f>
        <v>-908129.8</v>
      </c>
      <c r="Z73" s="214">
        <f>IF($B$25-ABS(SUM($B$73:Y73))&gt;0,-$B$25/$B$27,0)</f>
        <v>-908129.8</v>
      </c>
      <c r="AA73" s="214">
        <f>IF($B$25-ABS(SUM($B$73:Z73))&gt;0,-$B$25/$B$27,0)</f>
        <v>-908129.8</v>
      </c>
      <c r="AB73" s="214">
        <f>IF($B$25-ABS(SUM($B$73:AA73))&gt;0,-$B$25/$B$27,0)</f>
        <v>-908129.8</v>
      </c>
      <c r="AC73" s="214">
        <f>IF($B$25-ABS(SUM($B$73:AB73))&gt;0,-$B$25/$B$27,0)</f>
        <v>-908129.8</v>
      </c>
      <c r="AD73" s="214">
        <f>IF($B$25-ABS(SUM($B$73:AC73))&gt;0,-$B$25/$B$27,0)</f>
        <v>-908129.8</v>
      </c>
      <c r="AE73" s="214">
        <f>IF($B$25-ABS(SUM($B$73:AD73))&gt;0,-$B$25/$B$27,0)</f>
        <v>-908129.8</v>
      </c>
      <c r="AF73" s="214">
        <f>IF($B$25-ABS(SUM($B$73:AE73))&gt;0,-$B$25/$B$27,0)</f>
        <v>-908129.8</v>
      </c>
      <c r="AG73" s="214">
        <f>IF($B$25-ABS(SUM($B$73:AF73))&gt;0,-$B$25/$B$27,0)</f>
        <v>-908129.8</v>
      </c>
      <c r="AH73" s="214">
        <f>IF($B$25-ABS(SUM($B$73:AG73))&gt;0,-$B$25/$B$27,0)</f>
        <v>-908129.8</v>
      </c>
      <c r="AI73" s="214">
        <f>IF($B$25-ABS(SUM($B$73:AH73))&gt;0,-$B$25/$B$27,0)</f>
        <v>-908129.8</v>
      </c>
      <c r="AJ73" s="214">
        <f>IF($B$25-ABS(SUM($B$73:AI73))&gt;0,-$B$25/$B$27,0)</f>
        <v>-908129.8</v>
      </c>
      <c r="AK73" s="214">
        <f>IF($B$25-ABS(SUM($B$73:AJ73))&gt;0,-$B$25/$B$27,0)</f>
        <v>-908129.8</v>
      </c>
      <c r="AL73" s="214">
        <f>IF($B$25-ABS(SUM($B$73:AK73))&gt;0,-$B$25/$B$27,0)</f>
        <v>-908129.8</v>
      </c>
      <c r="AM73" s="214">
        <f>IF($B$25-ABS(SUM($B$73:AL73))&gt;0,-$B$25/$B$27,0)</f>
        <v>-908129.8</v>
      </c>
      <c r="AN73" s="214">
        <f>IF($B$25-ABS(SUM($B$73:AM73))&gt;0,-$B$25/$B$27,0)</f>
        <v>-908129.8</v>
      </c>
      <c r="AO73" s="214">
        <f>IF($B$25-ABS(SUM($B$73:AN73))&gt;0,-$B$25/$B$27,0)</f>
        <v>-908129.8</v>
      </c>
      <c r="AP73" s="214">
        <f>IF($B$25-ABS(SUM($B$73:AO73))&gt;0,-$B$25/$B$27,0)</f>
        <v>-908129.8</v>
      </c>
      <c r="AQ73" s="214">
        <f>IF($B$25-ABS(SUM($B$73:AP73))&gt;0,-$B$25/$B$27,0)</f>
        <v>-908129.8</v>
      </c>
      <c r="AR73" s="214">
        <f>IF($B$25-ABS(SUM($B$73:AQ73))&gt;0,-$B$25/$B$27,0)</f>
        <v>-908129.8</v>
      </c>
      <c r="AS73" s="214">
        <f>IF($B$25-ABS(SUM($B$73:AR73))&gt;0,-$B$25/$B$27,0)</f>
        <v>-908129.8</v>
      </c>
      <c r="AT73" s="214">
        <f>IF($B$25-ABS(SUM($B$73:AS73))&gt;0,-$B$25/$B$27,0)</f>
        <v>-908129.8</v>
      </c>
      <c r="AU73" s="214">
        <f>IF($B$25-ABS(SUM($B$73:AT73))&gt;0,-$B$25/$B$27,0)</f>
        <v>-908129.8</v>
      </c>
      <c r="AV73" s="214">
        <f>IF($B$25-ABS(SUM($B$73:AU73))&gt;0,-$B$25/$B$27,0)</f>
        <v>-908129.8</v>
      </c>
      <c r="AW73" s="214">
        <f>IF($B$25-ABS(SUM($B$73:AV73))&gt;0,-$B$25/$B$27,0)</f>
        <v>-908129.8</v>
      </c>
      <c r="AX73" s="214">
        <f>IF($B$25-ABS(SUM($B$73:AW73))&gt;0,-$B$25/$B$27,0)</f>
        <v>-908129.8</v>
      </c>
      <c r="AY73" s="214">
        <f>IF($B$25-ABS(SUM($B$73:AX73))&gt;0,-$B$25/$B$27,0)</f>
        <v>-908129.8</v>
      </c>
      <c r="AZ73" s="214">
        <f>IF($B$25-ABS(SUM($B$73:AY73))&gt;0,-$B$25/$B$27,0)</f>
        <v>-908129.8</v>
      </c>
    </row>
    <row r="74" spans="1:52" s="155" customFormat="1" ht="14.25" x14ac:dyDescent="0.25">
      <c r="A74" s="217" t="s">
        <v>465</v>
      </c>
      <c r="B74" s="212">
        <f t="shared" ref="B74:AZ74" si="11">B72+B73</f>
        <v>0</v>
      </c>
      <c r="C74" s="212">
        <f t="shared" si="11"/>
        <v>21610346.78432053</v>
      </c>
      <c r="D74" s="212">
        <f t="shared" si="11"/>
        <v>22326029.093476463</v>
      </c>
      <c r="E74" s="212">
        <f t="shared" si="11"/>
        <v>23062943.26703918</v>
      </c>
      <c r="F74" s="212">
        <f t="shared" si="11"/>
        <v>23821629.311788332</v>
      </c>
      <c r="G74" s="212">
        <f t="shared" si="11"/>
        <v>24602776.255045958</v>
      </c>
      <c r="H74" s="212">
        <f t="shared" si="11"/>
        <v>25407057.923767317</v>
      </c>
      <c r="I74" s="212">
        <f t="shared" si="11"/>
        <v>26218662.025050409</v>
      </c>
      <c r="J74" s="212">
        <f t="shared" si="11"/>
        <v>27071316.091243874</v>
      </c>
      <c r="K74" s="212">
        <f t="shared" si="11"/>
        <v>27949250.096589148</v>
      </c>
      <c r="L74" s="212">
        <f t="shared" si="11"/>
        <v>28853222.439260781</v>
      </c>
      <c r="M74" s="213">
        <f t="shared" si="11"/>
        <v>29784014.269378562</v>
      </c>
      <c r="N74" s="212">
        <f t="shared" si="11"/>
        <v>30742430.171565875</v>
      </c>
      <c r="O74" s="212">
        <f t="shared" si="11"/>
        <v>31712792.533318896</v>
      </c>
      <c r="P74" s="212">
        <f t="shared" si="11"/>
        <v>32728967.607796397</v>
      </c>
      <c r="Q74" s="212">
        <f t="shared" si="11"/>
        <v>33775328.25167422</v>
      </c>
      <c r="R74" s="212">
        <f t="shared" si="11"/>
        <v>34852780.032034382</v>
      </c>
      <c r="S74" s="212">
        <f t="shared" si="11"/>
        <v>35962255.682971343</v>
      </c>
      <c r="T74" s="212">
        <f t="shared" si="11"/>
        <v>37104715.920602418</v>
      </c>
      <c r="U74" s="212">
        <f t="shared" si="11"/>
        <v>38264643.947862506</v>
      </c>
      <c r="V74" s="212">
        <f t="shared" si="11"/>
        <v>39476071.657812297</v>
      </c>
      <c r="W74" s="212">
        <f t="shared" si="11"/>
        <v>40723542.516226567</v>
      </c>
      <c r="X74" s="212">
        <f t="shared" si="11"/>
        <v>42008137.81755928</v>
      </c>
      <c r="Y74" s="212">
        <f t="shared" si="11"/>
        <v>43330971.295097962</v>
      </c>
      <c r="Z74" s="212">
        <f t="shared" si="11"/>
        <v>44693190.09412881</v>
      </c>
      <c r="AA74" s="212">
        <f t="shared" si="11"/>
        <v>46095975.774296597</v>
      </c>
      <c r="AB74" s="212">
        <f t="shared" si="11"/>
        <v>47540545.342035405</v>
      </c>
      <c r="AC74" s="212">
        <f t="shared" si="11"/>
        <v>49028152.313972391</v>
      </c>
      <c r="AD74" s="212">
        <f t="shared" si="11"/>
        <v>50560087.81223347</v>
      </c>
      <c r="AE74" s="212">
        <f t="shared" si="11"/>
        <v>52137681.692608386</v>
      </c>
      <c r="AF74" s="212">
        <f t="shared" si="11"/>
        <v>53762303.706560545</v>
      </c>
      <c r="AG74" s="212">
        <f t="shared" si="11"/>
        <v>55435364.698097266</v>
      </c>
      <c r="AH74" s="212">
        <f t="shared" si="11"/>
        <v>57158317.836546086</v>
      </c>
      <c r="AI74" s="212">
        <f t="shared" si="11"/>
        <v>58932659.886314385</v>
      </c>
      <c r="AJ74" s="212">
        <f t="shared" si="11"/>
        <v>60759932.514741726</v>
      </c>
      <c r="AK74" s="212">
        <f t="shared" si="11"/>
        <v>62641723.639187887</v>
      </c>
      <c r="AL74" s="212">
        <f t="shared" si="11"/>
        <v>64579668.814533435</v>
      </c>
      <c r="AM74" s="212">
        <f t="shared" si="11"/>
        <v>66575452.662305355</v>
      </c>
      <c r="AN74" s="212">
        <f t="shared" si="11"/>
        <v>68630810.342676416</v>
      </c>
      <c r="AO74" s="212">
        <f t="shared" si="11"/>
        <v>70747529.070624635</v>
      </c>
      <c r="AP74" s="212">
        <f t="shared" si="11"/>
        <v>72927449.677577287</v>
      </c>
      <c r="AQ74" s="212">
        <f t="shared" si="11"/>
        <v>75172468.219904497</v>
      </c>
      <c r="AR74" s="212">
        <f t="shared" si="11"/>
        <v>77484537.635667548</v>
      </c>
      <c r="AS74" s="212">
        <f t="shared" si="11"/>
        <v>79865669.451069489</v>
      </c>
      <c r="AT74" s="212">
        <f t="shared" si="11"/>
        <v>82317935.538099468</v>
      </c>
      <c r="AU74" s="212">
        <f t="shared" si="11"/>
        <v>84843469.924906373</v>
      </c>
      <c r="AV74" s="212">
        <f t="shared" si="11"/>
        <v>87444470.660483479</v>
      </c>
      <c r="AW74" s="212">
        <f t="shared" si="11"/>
        <v>90123201.735293865</v>
      </c>
      <c r="AX74" s="212">
        <f t="shared" si="11"/>
        <v>92881995.059514627</v>
      </c>
      <c r="AY74" s="212">
        <f t="shared" si="11"/>
        <v>95723252.500627965</v>
      </c>
      <c r="AZ74" s="212">
        <f t="shared" si="11"/>
        <v>98649447.982140705</v>
      </c>
    </row>
    <row r="75" spans="1:52" x14ac:dyDescent="0.25">
      <c r="A75" s="216" t="s">
        <v>257</v>
      </c>
      <c r="B75" s="214">
        <f t="shared" ref="B75:AZ75" si="12">-B61</f>
        <v>0</v>
      </c>
      <c r="C75" s="214">
        <f t="shared" si="12"/>
        <v>0</v>
      </c>
      <c r="D75" s="214">
        <f t="shared" si="12"/>
        <v>0</v>
      </c>
      <c r="E75" s="214">
        <f t="shared" si="12"/>
        <v>0</v>
      </c>
      <c r="F75" s="214">
        <f t="shared" si="12"/>
        <v>0</v>
      </c>
      <c r="G75" s="214">
        <f t="shared" si="12"/>
        <v>0</v>
      </c>
      <c r="H75" s="214">
        <f t="shared" si="12"/>
        <v>0</v>
      </c>
      <c r="I75" s="214">
        <f t="shared" si="12"/>
        <v>0</v>
      </c>
      <c r="J75" s="214">
        <f t="shared" si="12"/>
        <v>0</v>
      </c>
      <c r="K75" s="214">
        <f t="shared" si="12"/>
        <v>0</v>
      </c>
      <c r="L75" s="214">
        <f t="shared" si="12"/>
        <v>0</v>
      </c>
      <c r="M75" s="215">
        <f t="shared" si="12"/>
        <v>0</v>
      </c>
      <c r="N75" s="214">
        <f t="shared" si="12"/>
        <v>0</v>
      </c>
      <c r="O75" s="214">
        <f t="shared" si="12"/>
        <v>0</v>
      </c>
      <c r="P75" s="214">
        <f t="shared" si="12"/>
        <v>0</v>
      </c>
      <c r="Q75" s="214">
        <f t="shared" si="12"/>
        <v>0</v>
      </c>
      <c r="R75" s="214">
        <f t="shared" si="12"/>
        <v>0</v>
      </c>
      <c r="S75" s="214">
        <f t="shared" si="12"/>
        <v>0</v>
      </c>
      <c r="T75" s="214">
        <f t="shared" si="12"/>
        <v>0</v>
      </c>
      <c r="U75" s="214">
        <f t="shared" si="12"/>
        <v>0</v>
      </c>
      <c r="V75" s="214">
        <f t="shared" si="12"/>
        <v>0</v>
      </c>
      <c r="W75" s="214">
        <f t="shared" si="12"/>
        <v>0</v>
      </c>
      <c r="X75" s="214">
        <f t="shared" si="12"/>
        <v>0</v>
      </c>
      <c r="Y75" s="214">
        <f t="shared" si="12"/>
        <v>0</v>
      </c>
      <c r="Z75" s="214">
        <f t="shared" si="12"/>
        <v>0</v>
      </c>
      <c r="AA75" s="214">
        <f t="shared" si="12"/>
        <v>0</v>
      </c>
      <c r="AB75" s="214">
        <f t="shared" si="12"/>
        <v>0</v>
      </c>
      <c r="AC75" s="214">
        <f t="shared" si="12"/>
        <v>0</v>
      </c>
      <c r="AD75" s="214">
        <f t="shared" si="12"/>
        <v>0</v>
      </c>
      <c r="AE75" s="214">
        <f t="shared" si="12"/>
        <v>0</v>
      </c>
      <c r="AF75" s="214">
        <f t="shared" si="12"/>
        <v>0</v>
      </c>
      <c r="AG75" s="214">
        <f t="shared" si="12"/>
        <v>0</v>
      </c>
      <c r="AH75" s="214">
        <f t="shared" si="12"/>
        <v>0</v>
      </c>
      <c r="AI75" s="214">
        <f t="shared" si="12"/>
        <v>0</v>
      </c>
      <c r="AJ75" s="214">
        <f t="shared" si="12"/>
        <v>0</v>
      </c>
      <c r="AK75" s="214">
        <f t="shared" si="12"/>
        <v>0</v>
      </c>
      <c r="AL75" s="214">
        <f t="shared" si="12"/>
        <v>0</v>
      </c>
      <c r="AM75" s="214">
        <f t="shared" si="12"/>
        <v>0</v>
      </c>
      <c r="AN75" s="214">
        <f t="shared" si="12"/>
        <v>0</v>
      </c>
      <c r="AO75" s="214">
        <f t="shared" si="12"/>
        <v>0</v>
      </c>
      <c r="AP75" s="214">
        <f t="shared" si="12"/>
        <v>0</v>
      </c>
      <c r="AQ75" s="214">
        <f t="shared" si="12"/>
        <v>0</v>
      </c>
      <c r="AR75" s="214">
        <f t="shared" si="12"/>
        <v>0</v>
      </c>
      <c r="AS75" s="214">
        <f t="shared" si="12"/>
        <v>0</v>
      </c>
      <c r="AT75" s="214">
        <f t="shared" si="12"/>
        <v>0</v>
      </c>
      <c r="AU75" s="214">
        <f t="shared" si="12"/>
        <v>0</v>
      </c>
      <c r="AV75" s="214">
        <f t="shared" si="12"/>
        <v>0</v>
      </c>
      <c r="AW75" s="214">
        <f t="shared" si="12"/>
        <v>0</v>
      </c>
      <c r="AX75" s="214">
        <f t="shared" si="12"/>
        <v>0</v>
      </c>
      <c r="AY75" s="214">
        <f t="shared" si="12"/>
        <v>0</v>
      </c>
      <c r="AZ75" s="214">
        <f t="shared" si="12"/>
        <v>0</v>
      </c>
    </row>
    <row r="76" spans="1:52" s="155" customFormat="1" ht="14.25" x14ac:dyDescent="0.25">
      <c r="A76" s="217" t="s">
        <v>261</v>
      </c>
      <c r="B76" s="212">
        <f t="shared" ref="B76:AZ76" si="13">B74+B75</f>
        <v>0</v>
      </c>
      <c r="C76" s="212">
        <f t="shared" si="13"/>
        <v>21610346.78432053</v>
      </c>
      <c r="D76" s="212">
        <f t="shared" si="13"/>
        <v>22326029.093476463</v>
      </c>
      <c r="E76" s="212">
        <f t="shared" si="13"/>
        <v>23062943.26703918</v>
      </c>
      <c r="F76" s="212">
        <f t="shared" si="13"/>
        <v>23821629.311788332</v>
      </c>
      <c r="G76" s="212">
        <f t="shared" si="13"/>
        <v>24602776.255045958</v>
      </c>
      <c r="H76" s="212">
        <f t="shared" si="13"/>
        <v>25407057.923767317</v>
      </c>
      <c r="I76" s="212">
        <f t="shared" si="13"/>
        <v>26218662.025050409</v>
      </c>
      <c r="J76" s="212">
        <f t="shared" si="13"/>
        <v>27071316.091243874</v>
      </c>
      <c r="K76" s="212">
        <f t="shared" si="13"/>
        <v>27949250.096589148</v>
      </c>
      <c r="L76" s="212">
        <f t="shared" si="13"/>
        <v>28853222.439260781</v>
      </c>
      <c r="M76" s="213">
        <f t="shared" si="13"/>
        <v>29784014.269378562</v>
      </c>
      <c r="N76" s="212">
        <f t="shared" si="13"/>
        <v>30742430.171565875</v>
      </c>
      <c r="O76" s="212">
        <f t="shared" si="13"/>
        <v>31712792.533318896</v>
      </c>
      <c r="P76" s="212">
        <f t="shared" si="13"/>
        <v>32728967.607796397</v>
      </c>
      <c r="Q76" s="212">
        <f t="shared" si="13"/>
        <v>33775328.25167422</v>
      </c>
      <c r="R76" s="212">
        <f t="shared" si="13"/>
        <v>34852780.032034382</v>
      </c>
      <c r="S76" s="212">
        <f t="shared" si="13"/>
        <v>35962255.682971343</v>
      </c>
      <c r="T76" s="212">
        <f t="shared" si="13"/>
        <v>37104715.920602418</v>
      </c>
      <c r="U76" s="212">
        <f t="shared" si="13"/>
        <v>38264643.947862506</v>
      </c>
      <c r="V76" s="212">
        <f t="shared" si="13"/>
        <v>39476071.657812297</v>
      </c>
      <c r="W76" s="212">
        <f t="shared" si="13"/>
        <v>40723542.516226567</v>
      </c>
      <c r="X76" s="212">
        <f t="shared" si="13"/>
        <v>42008137.81755928</v>
      </c>
      <c r="Y76" s="212">
        <f t="shared" si="13"/>
        <v>43330971.295097962</v>
      </c>
      <c r="Z76" s="212">
        <f t="shared" si="13"/>
        <v>44693190.09412881</v>
      </c>
      <c r="AA76" s="212">
        <f t="shared" si="13"/>
        <v>46095975.774296597</v>
      </c>
      <c r="AB76" s="212">
        <f t="shared" si="13"/>
        <v>47540545.342035405</v>
      </c>
      <c r="AC76" s="212">
        <f t="shared" si="13"/>
        <v>49028152.313972391</v>
      </c>
      <c r="AD76" s="212">
        <f t="shared" si="13"/>
        <v>50560087.81223347</v>
      </c>
      <c r="AE76" s="212">
        <f t="shared" si="13"/>
        <v>52137681.692608386</v>
      </c>
      <c r="AF76" s="212">
        <f t="shared" si="13"/>
        <v>53762303.706560545</v>
      </c>
      <c r="AG76" s="212">
        <f t="shared" si="13"/>
        <v>55435364.698097266</v>
      </c>
      <c r="AH76" s="212">
        <f t="shared" si="13"/>
        <v>57158317.836546086</v>
      </c>
      <c r="AI76" s="212">
        <f t="shared" si="13"/>
        <v>58932659.886314385</v>
      </c>
      <c r="AJ76" s="212">
        <f t="shared" si="13"/>
        <v>60759932.514741726</v>
      </c>
      <c r="AK76" s="212">
        <f t="shared" si="13"/>
        <v>62641723.639187887</v>
      </c>
      <c r="AL76" s="212">
        <f t="shared" si="13"/>
        <v>64579668.814533435</v>
      </c>
      <c r="AM76" s="212">
        <f t="shared" si="13"/>
        <v>66575452.662305355</v>
      </c>
      <c r="AN76" s="212">
        <f t="shared" si="13"/>
        <v>68630810.342676416</v>
      </c>
      <c r="AO76" s="212">
        <f t="shared" si="13"/>
        <v>70747529.070624635</v>
      </c>
      <c r="AP76" s="212">
        <f t="shared" si="13"/>
        <v>72927449.677577287</v>
      </c>
      <c r="AQ76" s="212">
        <f t="shared" si="13"/>
        <v>75172468.219904497</v>
      </c>
      <c r="AR76" s="212">
        <f t="shared" si="13"/>
        <v>77484537.635667548</v>
      </c>
      <c r="AS76" s="212">
        <f t="shared" si="13"/>
        <v>79865669.451069489</v>
      </c>
      <c r="AT76" s="212">
        <f t="shared" si="13"/>
        <v>82317935.538099468</v>
      </c>
      <c r="AU76" s="212">
        <f t="shared" si="13"/>
        <v>84843469.924906373</v>
      </c>
      <c r="AV76" s="212">
        <f t="shared" si="13"/>
        <v>87444470.660483479</v>
      </c>
      <c r="AW76" s="212">
        <f t="shared" si="13"/>
        <v>90123201.735293865</v>
      </c>
      <c r="AX76" s="212">
        <f t="shared" si="13"/>
        <v>92881995.059514627</v>
      </c>
      <c r="AY76" s="212">
        <f t="shared" si="13"/>
        <v>95723252.500627965</v>
      </c>
      <c r="AZ76" s="212">
        <f t="shared" si="13"/>
        <v>98649447.982140705</v>
      </c>
    </row>
    <row r="77" spans="1:52" x14ac:dyDescent="0.25">
      <c r="A77" s="216" t="s">
        <v>256</v>
      </c>
      <c r="B77" s="214">
        <f t="shared" ref="B77:AZ77" si="14">-B76*$B$36</f>
        <v>0</v>
      </c>
      <c r="C77" s="214">
        <f t="shared" si="14"/>
        <v>-4322069.3568641059</v>
      </c>
      <c r="D77" s="214">
        <f t="shared" si="14"/>
        <v>-4465205.8186952928</v>
      </c>
      <c r="E77" s="214">
        <f t="shared" si="14"/>
        <v>-4612588.6534078363</v>
      </c>
      <c r="F77" s="214">
        <f t="shared" si="14"/>
        <v>-4764325.8623576667</v>
      </c>
      <c r="G77" s="214">
        <f t="shared" si="14"/>
        <v>-4920555.2510091914</v>
      </c>
      <c r="H77" s="214">
        <f t="shared" si="14"/>
        <v>-5081411.584753464</v>
      </c>
      <c r="I77" s="214">
        <f t="shared" si="14"/>
        <v>-5243732.4050100818</v>
      </c>
      <c r="J77" s="214">
        <f t="shared" si="14"/>
        <v>-5414263.2182487752</v>
      </c>
      <c r="K77" s="214">
        <f t="shared" si="14"/>
        <v>-5589850.01931783</v>
      </c>
      <c r="L77" s="214">
        <f t="shared" si="14"/>
        <v>-5770644.4878521562</v>
      </c>
      <c r="M77" s="215">
        <f t="shared" si="14"/>
        <v>-5956802.8538757125</v>
      </c>
      <c r="N77" s="214">
        <f t="shared" si="14"/>
        <v>-6148486.0343131758</v>
      </c>
      <c r="O77" s="214">
        <f t="shared" si="14"/>
        <v>-6342558.5066637797</v>
      </c>
      <c r="P77" s="214">
        <f t="shared" si="14"/>
        <v>-6545793.5215592794</v>
      </c>
      <c r="Q77" s="214">
        <f t="shared" si="14"/>
        <v>-6755065.6503348444</v>
      </c>
      <c r="R77" s="214">
        <f t="shared" si="14"/>
        <v>-6970556.0064068772</v>
      </c>
      <c r="S77" s="214">
        <f t="shared" si="14"/>
        <v>-7192451.1365942694</v>
      </c>
      <c r="T77" s="214">
        <f t="shared" si="14"/>
        <v>-7420943.1841204837</v>
      </c>
      <c r="U77" s="214">
        <f t="shared" si="14"/>
        <v>-7652928.7895725016</v>
      </c>
      <c r="V77" s="214">
        <f t="shared" si="14"/>
        <v>-7895214.3315624595</v>
      </c>
      <c r="W77" s="214">
        <f t="shared" si="14"/>
        <v>-8144708.5032453137</v>
      </c>
      <c r="X77" s="214">
        <f t="shared" si="14"/>
        <v>-8401627.5635118559</v>
      </c>
      <c r="Y77" s="214">
        <f t="shared" si="14"/>
        <v>-8666194.2590195928</v>
      </c>
      <c r="Z77" s="214">
        <f t="shared" si="14"/>
        <v>-8938638.018825762</v>
      </c>
      <c r="AA77" s="214">
        <f t="shared" si="14"/>
        <v>-9219195.1548593193</v>
      </c>
      <c r="AB77" s="214">
        <f t="shared" si="14"/>
        <v>-9508109.0684070811</v>
      </c>
      <c r="AC77" s="214">
        <f t="shared" si="14"/>
        <v>-9805630.462794479</v>
      </c>
      <c r="AD77" s="214">
        <f t="shared" si="14"/>
        <v>-10112017.562446695</v>
      </c>
      <c r="AE77" s="214">
        <f t="shared" si="14"/>
        <v>-10427536.338521678</v>
      </c>
      <c r="AF77" s="214">
        <f t="shared" si="14"/>
        <v>-10752460.741312109</v>
      </c>
      <c r="AG77" s="214">
        <f t="shared" si="14"/>
        <v>-11087072.939619454</v>
      </c>
      <c r="AH77" s="214">
        <f t="shared" si="14"/>
        <v>-11431663.567309218</v>
      </c>
      <c r="AI77" s="214">
        <f t="shared" si="14"/>
        <v>-11786531.977262877</v>
      </c>
      <c r="AJ77" s="214">
        <f t="shared" si="14"/>
        <v>-12151986.502948346</v>
      </c>
      <c r="AK77" s="214">
        <f t="shared" si="14"/>
        <v>-12528344.727837577</v>
      </c>
      <c r="AL77" s="214">
        <f t="shared" si="14"/>
        <v>-12915933.762906687</v>
      </c>
      <c r="AM77" s="214">
        <f t="shared" si="14"/>
        <v>-13315090.532461071</v>
      </c>
      <c r="AN77" s="214">
        <f t="shared" si="14"/>
        <v>-13726162.068535283</v>
      </c>
      <c r="AO77" s="214">
        <f t="shared" si="14"/>
        <v>-14149505.814124927</v>
      </c>
      <c r="AP77" s="214">
        <f t="shared" si="14"/>
        <v>-14585489.935515458</v>
      </c>
      <c r="AQ77" s="214">
        <f t="shared" si="14"/>
        <v>-15034493.6439809</v>
      </c>
      <c r="AR77" s="214">
        <f t="shared" si="14"/>
        <v>-15496907.52713351</v>
      </c>
      <c r="AS77" s="214">
        <f t="shared" si="14"/>
        <v>-15973133.890213899</v>
      </c>
      <c r="AT77" s="214">
        <f t="shared" si="14"/>
        <v>-16463587.107619895</v>
      </c>
      <c r="AU77" s="214">
        <f t="shared" si="14"/>
        <v>-16968693.984981276</v>
      </c>
      <c r="AV77" s="214">
        <f t="shared" si="14"/>
        <v>-17488894.132096697</v>
      </c>
      <c r="AW77" s="214">
        <f t="shared" si="14"/>
        <v>-18024640.347058773</v>
      </c>
      <c r="AX77" s="214">
        <f t="shared" si="14"/>
        <v>-18576399.011902925</v>
      </c>
      <c r="AY77" s="214">
        <f t="shared" si="14"/>
        <v>-19144650.500125594</v>
      </c>
      <c r="AZ77" s="214">
        <f t="shared" si="14"/>
        <v>-19729889.596428141</v>
      </c>
    </row>
    <row r="78" spans="1:52" ht="16.5" thickBot="1" x14ac:dyDescent="0.3">
      <c r="A78" s="218" t="s">
        <v>260</v>
      </c>
      <c r="B78" s="219">
        <f t="shared" ref="B78:AZ78" si="15">B76+B77</f>
        <v>0</v>
      </c>
      <c r="C78" s="219">
        <f t="shared" si="15"/>
        <v>17288277.427456424</v>
      </c>
      <c r="D78" s="219">
        <f t="shared" si="15"/>
        <v>17860823.274781171</v>
      </c>
      <c r="E78" s="219">
        <f t="shared" si="15"/>
        <v>18450354.613631345</v>
      </c>
      <c r="F78" s="219">
        <f t="shared" si="15"/>
        <v>19057303.449430667</v>
      </c>
      <c r="G78" s="219">
        <f t="shared" si="15"/>
        <v>19682221.004036766</v>
      </c>
      <c r="H78" s="219">
        <f t="shared" si="15"/>
        <v>20325646.339013852</v>
      </c>
      <c r="I78" s="219">
        <f t="shared" si="15"/>
        <v>20974929.620040327</v>
      </c>
      <c r="J78" s="219">
        <f t="shared" si="15"/>
        <v>21657052.872995101</v>
      </c>
      <c r="K78" s="219">
        <f t="shared" si="15"/>
        <v>22359400.07727132</v>
      </c>
      <c r="L78" s="219">
        <f t="shared" si="15"/>
        <v>23082577.951408625</v>
      </c>
      <c r="M78" s="220">
        <f t="shared" si="15"/>
        <v>23827211.41550285</v>
      </c>
      <c r="N78" s="219">
        <f t="shared" si="15"/>
        <v>24593944.1372527</v>
      </c>
      <c r="O78" s="219">
        <f t="shared" si="15"/>
        <v>25370234.026655115</v>
      </c>
      <c r="P78" s="219">
        <f t="shared" si="15"/>
        <v>26183174.086237118</v>
      </c>
      <c r="Q78" s="219">
        <f t="shared" si="15"/>
        <v>27020262.601339377</v>
      </c>
      <c r="R78" s="219">
        <f t="shared" si="15"/>
        <v>27882224.025627505</v>
      </c>
      <c r="S78" s="219">
        <f t="shared" si="15"/>
        <v>28769804.546377074</v>
      </c>
      <c r="T78" s="219">
        <f t="shared" si="15"/>
        <v>29683772.736481935</v>
      </c>
      <c r="U78" s="219">
        <f t="shared" si="15"/>
        <v>30611715.158290006</v>
      </c>
      <c r="V78" s="219">
        <f t="shared" si="15"/>
        <v>31580857.326249838</v>
      </c>
      <c r="W78" s="219">
        <f t="shared" si="15"/>
        <v>32578834.012981255</v>
      </c>
      <c r="X78" s="219">
        <f t="shared" si="15"/>
        <v>33606510.254047424</v>
      </c>
      <c r="Y78" s="219">
        <f t="shared" si="15"/>
        <v>34664777.036078371</v>
      </c>
      <c r="Z78" s="219">
        <f t="shared" si="15"/>
        <v>35754552.075303048</v>
      </c>
      <c r="AA78" s="219">
        <f t="shared" si="15"/>
        <v>36876780.619437277</v>
      </c>
      <c r="AB78" s="219">
        <f t="shared" si="15"/>
        <v>38032436.273628324</v>
      </c>
      <c r="AC78" s="219">
        <f t="shared" si="15"/>
        <v>39222521.851177916</v>
      </c>
      <c r="AD78" s="219">
        <f t="shared" si="15"/>
        <v>40448070.249786779</v>
      </c>
      <c r="AE78" s="219">
        <f t="shared" si="15"/>
        <v>41710145.354086712</v>
      </c>
      <c r="AF78" s="219">
        <f t="shared" si="15"/>
        <v>43009842.965248436</v>
      </c>
      <c r="AG78" s="219">
        <f t="shared" si="15"/>
        <v>44348291.758477814</v>
      </c>
      <c r="AH78" s="219">
        <f t="shared" si="15"/>
        <v>45726654.26923687</v>
      </c>
      <c r="AI78" s="219">
        <f t="shared" si="15"/>
        <v>47146127.909051508</v>
      </c>
      <c r="AJ78" s="219">
        <f t="shared" si="15"/>
        <v>48607946.011793382</v>
      </c>
      <c r="AK78" s="219">
        <f t="shared" si="15"/>
        <v>50113378.91135031</v>
      </c>
      <c r="AL78" s="219">
        <f t="shared" si="15"/>
        <v>51663735.051626749</v>
      </c>
      <c r="AM78" s="219">
        <f t="shared" si="15"/>
        <v>53260362.129844286</v>
      </c>
      <c r="AN78" s="219">
        <f t="shared" si="15"/>
        <v>54904648.274141133</v>
      </c>
      <c r="AO78" s="219">
        <f t="shared" si="15"/>
        <v>56598023.256499708</v>
      </c>
      <c r="AP78" s="219">
        <f t="shared" si="15"/>
        <v>58341959.742061831</v>
      </c>
      <c r="AQ78" s="219">
        <f t="shared" si="15"/>
        <v>60137974.575923599</v>
      </c>
      <c r="AR78" s="219">
        <f t="shared" si="15"/>
        <v>61987630.108534038</v>
      </c>
      <c r="AS78" s="219">
        <f t="shared" si="15"/>
        <v>63892535.56085559</v>
      </c>
      <c r="AT78" s="219">
        <f t="shared" si="15"/>
        <v>65854348.430479571</v>
      </c>
      <c r="AU78" s="219">
        <f t="shared" si="15"/>
        <v>67874775.939925104</v>
      </c>
      <c r="AV78" s="219">
        <f t="shared" si="15"/>
        <v>69955576.528386787</v>
      </c>
      <c r="AW78" s="219">
        <f t="shared" si="15"/>
        <v>72098561.388235092</v>
      </c>
      <c r="AX78" s="219">
        <f t="shared" si="15"/>
        <v>74305596.047611699</v>
      </c>
      <c r="AY78" s="219">
        <f t="shared" si="15"/>
        <v>76578602.000502378</v>
      </c>
      <c r="AZ78" s="219">
        <f t="shared" si="15"/>
        <v>78919558.385712564</v>
      </c>
    </row>
    <row r="79" spans="1:52" s="224" customFormat="1" ht="16.5" thickBot="1" x14ac:dyDescent="0.3">
      <c r="A79" s="221"/>
      <c r="B79" s="222">
        <v>0</v>
      </c>
      <c r="C79" s="222">
        <v>1</v>
      </c>
      <c r="D79" s="222">
        <f>C79+1</f>
        <v>2</v>
      </c>
      <c r="E79" s="222">
        <f t="shared" ref="E79:AZ79" si="16">D79+1</f>
        <v>3</v>
      </c>
      <c r="F79" s="222">
        <f t="shared" si="16"/>
        <v>4</v>
      </c>
      <c r="G79" s="222">
        <f t="shared" si="16"/>
        <v>5</v>
      </c>
      <c r="H79" s="222">
        <f t="shared" si="16"/>
        <v>6</v>
      </c>
      <c r="I79" s="222">
        <f t="shared" si="16"/>
        <v>7</v>
      </c>
      <c r="J79" s="222">
        <f t="shared" si="16"/>
        <v>8</v>
      </c>
      <c r="K79" s="222">
        <f t="shared" si="16"/>
        <v>9</v>
      </c>
      <c r="L79" s="222">
        <f t="shared" si="16"/>
        <v>10</v>
      </c>
      <c r="M79" s="223">
        <f t="shared" si="16"/>
        <v>11</v>
      </c>
      <c r="N79" s="222">
        <f t="shared" si="16"/>
        <v>12</v>
      </c>
      <c r="O79" s="222">
        <f t="shared" si="16"/>
        <v>13</v>
      </c>
      <c r="P79" s="222">
        <f t="shared" si="16"/>
        <v>14</v>
      </c>
      <c r="Q79" s="222">
        <f t="shared" si="16"/>
        <v>15</v>
      </c>
      <c r="R79" s="222">
        <f t="shared" si="16"/>
        <v>16</v>
      </c>
      <c r="S79" s="222">
        <f t="shared" si="16"/>
        <v>17</v>
      </c>
      <c r="T79" s="222">
        <f t="shared" si="16"/>
        <v>18</v>
      </c>
      <c r="U79" s="222">
        <f t="shared" si="16"/>
        <v>19</v>
      </c>
      <c r="V79" s="222">
        <f t="shared" si="16"/>
        <v>20</v>
      </c>
      <c r="W79" s="222">
        <f t="shared" si="16"/>
        <v>21</v>
      </c>
      <c r="X79" s="222">
        <f t="shared" si="16"/>
        <v>22</v>
      </c>
      <c r="Y79" s="222">
        <f t="shared" si="16"/>
        <v>23</v>
      </c>
      <c r="Z79" s="222">
        <f t="shared" si="16"/>
        <v>24</v>
      </c>
      <c r="AA79" s="222">
        <f t="shared" si="16"/>
        <v>25</v>
      </c>
      <c r="AB79" s="222">
        <f t="shared" si="16"/>
        <v>26</v>
      </c>
      <c r="AC79" s="222">
        <f t="shared" si="16"/>
        <v>27</v>
      </c>
      <c r="AD79" s="222">
        <f t="shared" si="16"/>
        <v>28</v>
      </c>
      <c r="AE79" s="222">
        <f t="shared" si="16"/>
        <v>29</v>
      </c>
      <c r="AF79" s="222">
        <f t="shared" si="16"/>
        <v>30</v>
      </c>
      <c r="AG79" s="222">
        <f t="shared" si="16"/>
        <v>31</v>
      </c>
      <c r="AH79" s="222">
        <f t="shared" si="16"/>
        <v>32</v>
      </c>
      <c r="AI79" s="222">
        <f t="shared" si="16"/>
        <v>33</v>
      </c>
      <c r="AJ79" s="222">
        <f t="shared" si="16"/>
        <v>34</v>
      </c>
      <c r="AK79" s="222">
        <f t="shared" si="16"/>
        <v>35</v>
      </c>
      <c r="AL79" s="222">
        <f t="shared" si="16"/>
        <v>36</v>
      </c>
      <c r="AM79" s="222">
        <f t="shared" si="16"/>
        <v>37</v>
      </c>
      <c r="AN79" s="222">
        <f t="shared" si="16"/>
        <v>38</v>
      </c>
      <c r="AO79" s="222">
        <f t="shared" si="16"/>
        <v>39</v>
      </c>
      <c r="AP79" s="222">
        <f t="shared" si="16"/>
        <v>40</v>
      </c>
      <c r="AQ79" s="222">
        <f t="shared" si="16"/>
        <v>41</v>
      </c>
      <c r="AR79" s="222">
        <f t="shared" si="16"/>
        <v>42</v>
      </c>
      <c r="AS79" s="222">
        <f t="shared" si="16"/>
        <v>43</v>
      </c>
      <c r="AT79" s="222">
        <f t="shared" si="16"/>
        <v>44</v>
      </c>
      <c r="AU79" s="222">
        <f t="shared" si="16"/>
        <v>45</v>
      </c>
      <c r="AV79" s="222">
        <f t="shared" si="16"/>
        <v>46</v>
      </c>
      <c r="AW79" s="222">
        <f t="shared" si="16"/>
        <v>47</v>
      </c>
      <c r="AX79" s="222">
        <f t="shared" si="16"/>
        <v>48</v>
      </c>
      <c r="AY79" s="222">
        <f t="shared" si="16"/>
        <v>49</v>
      </c>
      <c r="AZ79" s="222">
        <f t="shared" si="16"/>
        <v>50</v>
      </c>
    </row>
    <row r="80" spans="1:52" ht="31.5" x14ac:dyDescent="0.25">
      <c r="A80" s="200" t="s">
        <v>259</v>
      </c>
      <c r="B80" s="188" t="str">
        <f>B47</f>
        <v>Год окончания строительства 2022</v>
      </c>
      <c r="C80" s="188">
        <f t="shared" ref="C80:AZ80" si="17">C47</f>
        <v>2021</v>
      </c>
      <c r="D80" s="188">
        <f t="shared" si="17"/>
        <v>2022</v>
      </c>
      <c r="E80" s="188">
        <f t="shared" si="17"/>
        <v>2023</v>
      </c>
      <c r="F80" s="188">
        <f t="shared" si="17"/>
        <v>2024</v>
      </c>
      <c r="G80" s="188">
        <f t="shared" si="17"/>
        <v>2025</v>
      </c>
      <c r="H80" s="188">
        <f t="shared" si="17"/>
        <v>2026</v>
      </c>
      <c r="I80" s="188">
        <f t="shared" si="17"/>
        <v>2027</v>
      </c>
      <c r="J80" s="188">
        <f t="shared" si="17"/>
        <v>2028</v>
      </c>
      <c r="K80" s="188">
        <f t="shared" si="17"/>
        <v>2029</v>
      </c>
      <c r="L80" s="188">
        <f t="shared" si="17"/>
        <v>2030</v>
      </c>
      <c r="M80" s="201">
        <f t="shared" si="17"/>
        <v>2031</v>
      </c>
      <c r="N80" s="188">
        <f t="shared" si="17"/>
        <v>2032</v>
      </c>
      <c r="O80" s="188">
        <f t="shared" si="17"/>
        <v>2033</v>
      </c>
      <c r="P80" s="188">
        <f t="shared" si="17"/>
        <v>2034</v>
      </c>
      <c r="Q80" s="188">
        <f t="shared" si="17"/>
        <v>2035</v>
      </c>
      <c r="R80" s="188">
        <f t="shared" si="17"/>
        <v>2036</v>
      </c>
      <c r="S80" s="188">
        <f t="shared" si="17"/>
        <v>2037</v>
      </c>
      <c r="T80" s="188">
        <f t="shared" si="17"/>
        <v>2038</v>
      </c>
      <c r="U80" s="188">
        <f t="shared" si="17"/>
        <v>2039</v>
      </c>
      <c r="V80" s="188">
        <f t="shared" si="17"/>
        <v>2040</v>
      </c>
      <c r="W80" s="188">
        <f t="shared" si="17"/>
        <v>2041</v>
      </c>
      <c r="X80" s="188">
        <f t="shared" si="17"/>
        <v>2042</v>
      </c>
      <c r="Y80" s="188">
        <f t="shared" si="17"/>
        <v>2043</v>
      </c>
      <c r="Z80" s="188">
        <f t="shared" si="17"/>
        <v>2044</v>
      </c>
      <c r="AA80" s="188">
        <f t="shared" si="17"/>
        <v>2045</v>
      </c>
      <c r="AB80" s="188">
        <f t="shared" si="17"/>
        <v>2046</v>
      </c>
      <c r="AC80" s="188">
        <f t="shared" si="17"/>
        <v>2047</v>
      </c>
      <c r="AD80" s="188">
        <f t="shared" si="17"/>
        <v>2048</v>
      </c>
      <c r="AE80" s="188">
        <f t="shared" si="17"/>
        <v>2049</v>
      </c>
      <c r="AF80" s="188">
        <f t="shared" si="17"/>
        <v>2050</v>
      </c>
      <c r="AG80" s="188">
        <f t="shared" si="17"/>
        <v>2051</v>
      </c>
      <c r="AH80" s="188">
        <f t="shared" si="17"/>
        <v>2052</v>
      </c>
      <c r="AI80" s="188">
        <f t="shared" si="17"/>
        <v>2053</v>
      </c>
      <c r="AJ80" s="188">
        <f t="shared" si="17"/>
        <v>2054</v>
      </c>
      <c r="AK80" s="188">
        <f t="shared" si="17"/>
        <v>2055</v>
      </c>
      <c r="AL80" s="188">
        <f t="shared" si="17"/>
        <v>2056</v>
      </c>
      <c r="AM80" s="188">
        <f t="shared" si="17"/>
        <v>2057</v>
      </c>
      <c r="AN80" s="188">
        <f t="shared" si="17"/>
        <v>2058</v>
      </c>
      <c r="AO80" s="188">
        <f t="shared" si="17"/>
        <v>2059</v>
      </c>
      <c r="AP80" s="188">
        <f t="shared" si="17"/>
        <v>2060</v>
      </c>
      <c r="AQ80" s="188">
        <f t="shared" si="17"/>
        <v>2061</v>
      </c>
      <c r="AR80" s="188">
        <f t="shared" si="17"/>
        <v>2062</v>
      </c>
      <c r="AS80" s="188">
        <f t="shared" si="17"/>
        <v>2063</v>
      </c>
      <c r="AT80" s="188">
        <f t="shared" si="17"/>
        <v>2064</v>
      </c>
      <c r="AU80" s="188">
        <f t="shared" si="17"/>
        <v>2065</v>
      </c>
      <c r="AV80" s="188">
        <f t="shared" si="17"/>
        <v>2066</v>
      </c>
      <c r="AW80" s="188">
        <f t="shared" si="17"/>
        <v>2067</v>
      </c>
      <c r="AX80" s="188">
        <f t="shared" si="17"/>
        <v>2068</v>
      </c>
      <c r="AY80" s="188">
        <f t="shared" si="17"/>
        <v>2069</v>
      </c>
      <c r="AZ80" s="188">
        <f t="shared" si="17"/>
        <v>2070</v>
      </c>
    </row>
    <row r="81" spans="1:52" s="155" customFormat="1" ht="14.25" x14ac:dyDescent="0.25">
      <c r="A81" s="211" t="s">
        <v>465</v>
      </c>
      <c r="B81" s="212">
        <f t="shared" ref="B81:AZ81" si="18">B74</f>
        <v>0</v>
      </c>
      <c r="C81" s="212">
        <f t="shared" si="18"/>
        <v>21610346.78432053</v>
      </c>
      <c r="D81" s="212">
        <f t="shared" si="18"/>
        <v>22326029.093476463</v>
      </c>
      <c r="E81" s="212">
        <f t="shared" si="18"/>
        <v>23062943.26703918</v>
      </c>
      <c r="F81" s="212">
        <f t="shared" si="18"/>
        <v>23821629.311788332</v>
      </c>
      <c r="G81" s="212">
        <f t="shared" si="18"/>
        <v>24602776.255045958</v>
      </c>
      <c r="H81" s="212">
        <f t="shared" si="18"/>
        <v>25407057.923767317</v>
      </c>
      <c r="I81" s="212">
        <f t="shared" si="18"/>
        <v>26218662.025050409</v>
      </c>
      <c r="J81" s="212">
        <f t="shared" si="18"/>
        <v>27071316.091243874</v>
      </c>
      <c r="K81" s="212">
        <f t="shared" si="18"/>
        <v>27949250.096589148</v>
      </c>
      <c r="L81" s="212">
        <f t="shared" si="18"/>
        <v>28853222.439260781</v>
      </c>
      <c r="M81" s="213">
        <f t="shared" si="18"/>
        <v>29784014.269378562</v>
      </c>
      <c r="N81" s="212">
        <f t="shared" si="18"/>
        <v>30742430.171565875</v>
      </c>
      <c r="O81" s="212">
        <f t="shared" si="18"/>
        <v>31712792.533318896</v>
      </c>
      <c r="P81" s="212">
        <f t="shared" si="18"/>
        <v>32728967.607796397</v>
      </c>
      <c r="Q81" s="212">
        <f t="shared" si="18"/>
        <v>33775328.25167422</v>
      </c>
      <c r="R81" s="212">
        <f t="shared" si="18"/>
        <v>34852780.032034382</v>
      </c>
      <c r="S81" s="212">
        <f t="shared" si="18"/>
        <v>35962255.682971343</v>
      </c>
      <c r="T81" s="212">
        <f t="shared" si="18"/>
        <v>37104715.920602418</v>
      </c>
      <c r="U81" s="212">
        <f t="shared" si="18"/>
        <v>38264643.947862506</v>
      </c>
      <c r="V81" s="212">
        <f t="shared" si="18"/>
        <v>39476071.657812297</v>
      </c>
      <c r="W81" s="212">
        <f t="shared" si="18"/>
        <v>40723542.516226567</v>
      </c>
      <c r="X81" s="212">
        <f t="shared" si="18"/>
        <v>42008137.81755928</v>
      </c>
      <c r="Y81" s="212">
        <f t="shared" si="18"/>
        <v>43330971.295097962</v>
      </c>
      <c r="Z81" s="212">
        <f t="shared" si="18"/>
        <v>44693190.09412881</v>
      </c>
      <c r="AA81" s="212">
        <f t="shared" si="18"/>
        <v>46095975.774296597</v>
      </c>
      <c r="AB81" s="212">
        <f t="shared" si="18"/>
        <v>47540545.342035405</v>
      </c>
      <c r="AC81" s="212">
        <f t="shared" si="18"/>
        <v>49028152.313972391</v>
      </c>
      <c r="AD81" s="212">
        <f t="shared" si="18"/>
        <v>50560087.81223347</v>
      </c>
      <c r="AE81" s="212">
        <f t="shared" si="18"/>
        <v>52137681.692608386</v>
      </c>
      <c r="AF81" s="212">
        <f t="shared" si="18"/>
        <v>53762303.706560545</v>
      </c>
      <c r="AG81" s="212">
        <f t="shared" si="18"/>
        <v>55435364.698097266</v>
      </c>
      <c r="AH81" s="212">
        <f t="shared" si="18"/>
        <v>57158317.836546086</v>
      </c>
      <c r="AI81" s="212">
        <f t="shared" si="18"/>
        <v>58932659.886314385</v>
      </c>
      <c r="AJ81" s="212">
        <f t="shared" si="18"/>
        <v>60759932.514741726</v>
      </c>
      <c r="AK81" s="212">
        <f t="shared" si="18"/>
        <v>62641723.639187887</v>
      </c>
      <c r="AL81" s="212">
        <f t="shared" si="18"/>
        <v>64579668.814533435</v>
      </c>
      <c r="AM81" s="212">
        <f t="shared" si="18"/>
        <v>66575452.662305355</v>
      </c>
      <c r="AN81" s="212">
        <f t="shared" si="18"/>
        <v>68630810.342676416</v>
      </c>
      <c r="AO81" s="212">
        <f t="shared" si="18"/>
        <v>70747529.070624635</v>
      </c>
      <c r="AP81" s="212">
        <f t="shared" si="18"/>
        <v>72927449.677577287</v>
      </c>
      <c r="AQ81" s="212">
        <f t="shared" si="18"/>
        <v>75172468.219904497</v>
      </c>
      <c r="AR81" s="212">
        <f t="shared" si="18"/>
        <v>77484537.635667548</v>
      </c>
      <c r="AS81" s="212">
        <f t="shared" si="18"/>
        <v>79865669.451069489</v>
      </c>
      <c r="AT81" s="212">
        <f t="shared" si="18"/>
        <v>82317935.538099468</v>
      </c>
      <c r="AU81" s="212">
        <f t="shared" si="18"/>
        <v>84843469.924906373</v>
      </c>
      <c r="AV81" s="212">
        <f t="shared" si="18"/>
        <v>87444470.660483479</v>
      </c>
      <c r="AW81" s="212">
        <f t="shared" si="18"/>
        <v>90123201.735293865</v>
      </c>
      <c r="AX81" s="212">
        <f t="shared" si="18"/>
        <v>92881995.059514627</v>
      </c>
      <c r="AY81" s="212">
        <f t="shared" si="18"/>
        <v>95723252.500627965</v>
      </c>
      <c r="AZ81" s="212">
        <f t="shared" si="18"/>
        <v>98649447.982140705</v>
      </c>
    </row>
    <row r="82" spans="1:52" x14ac:dyDescent="0.25">
      <c r="A82" s="216" t="s">
        <v>258</v>
      </c>
      <c r="B82" s="214">
        <f t="shared" ref="B82:AZ82" si="19">-B73</f>
        <v>0</v>
      </c>
      <c r="C82" s="214">
        <f t="shared" si="19"/>
        <v>908129.8</v>
      </c>
      <c r="D82" s="214">
        <f t="shared" si="19"/>
        <v>908129.8</v>
      </c>
      <c r="E82" s="214">
        <f t="shared" si="19"/>
        <v>908129.8</v>
      </c>
      <c r="F82" s="214">
        <f t="shared" si="19"/>
        <v>908129.8</v>
      </c>
      <c r="G82" s="214">
        <f t="shared" si="19"/>
        <v>908129.8</v>
      </c>
      <c r="H82" s="214">
        <f t="shared" si="19"/>
        <v>908129.8</v>
      </c>
      <c r="I82" s="214">
        <f t="shared" si="19"/>
        <v>908129.8</v>
      </c>
      <c r="J82" s="214">
        <f t="shared" si="19"/>
        <v>908129.8</v>
      </c>
      <c r="K82" s="214">
        <f t="shared" si="19"/>
        <v>908129.8</v>
      </c>
      <c r="L82" s="214">
        <f t="shared" si="19"/>
        <v>908129.8</v>
      </c>
      <c r="M82" s="215">
        <f t="shared" si="19"/>
        <v>908129.8</v>
      </c>
      <c r="N82" s="214">
        <f t="shared" si="19"/>
        <v>908129.8</v>
      </c>
      <c r="O82" s="214">
        <f t="shared" si="19"/>
        <v>908129.8</v>
      </c>
      <c r="P82" s="214">
        <f t="shared" si="19"/>
        <v>908129.8</v>
      </c>
      <c r="Q82" s="214">
        <f t="shared" si="19"/>
        <v>908129.8</v>
      </c>
      <c r="R82" s="214">
        <f t="shared" si="19"/>
        <v>908129.8</v>
      </c>
      <c r="S82" s="214">
        <f t="shared" si="19"/>
        <v>908129.8</v>
      </c>
      <c r="T82" s="214">
        <f t="shared" si="19"/>
        <v>908129.8</v>
      </c>
      <c r="U82" s="214">
        <f t="shared" si="19"/>
        <v>908129.8</v>
      </c>
      <c r="V82" s="214">
        <f t="shared" si="19"/>
        <v>908129.8</v>
      </c>
      <c r="W82" s="214">
        <f t="shared" si="19"/>
        <v>908129.8</v>
      </c>
      <c r="X82" s="214">
        <f t="shared" si="19"/>
        <v>908129.8</v>
      </c>
      <c r="Y82" s="214">
        <f t="shared" si="19"/>
        <v>908129.8</v>
      </c>
      <c r="Z82" s="214">
        <f t="shared" si="19"/>
        <v>908129.8</v>
      </c>
      <c r="AA82" s="214">
        <f t="shared" si="19"/>
        <v>908129.8</v>
      </c>
      <c r="AB82" s="214">
        <f t="shared" si="19"/>
        <v>908129.8</v>
      </c>
      <c r="AC82" s="214">
        <f t="shared" si="19"/>
        <v>908129.8</v>
      </c>
      <c r="AD82" s="214">
        <f t="shared" si="19"/>
        <v>908129.8</v>
      </c>
      <c r="AE82" s="214">
        <f t="shared" si="19"/>
        <v>908129.8</v>
      </c>
      <c r="AF82" s="214">
        <f t="shared" si="19"/>
        <v>908129.8</v>
      </c>
      <c r="AG82" s="214">
        <f t="shared" si="19"/>
        <v>908129.8</v>
      </c>
      <c r="AH82" s="214">
        <f t="shared" si="19"/>
        <v>908129.8</v>
      </c>
      <c r="AI82" s="214">
        <f t="shared" si="19"/>
        <v>908129.8</v>
      </c>
      <c r="AJ82" s="214">
        <f t="shared" si="19"/>
        <v>908129.8</v>
      </c>
      <c r="AK82" s="214">
        <f t="shared" si="19"/>
        <v>908129.8</v>
      </c>
      <c r="AL82" s="214">
        <f t="shared" si="19"/>
        <v>908129.8</v>
      </c>
      <c r="AM82" s="214">
        <f t="shared" si="19"/>
        <v>908129.8</v>
      </c>
      <c r="AN82" s="214">
        <f t="shared" si="19"/>
        <v>908129.8</v>
      </c>
      <c r="AO82" s="214">
        <f t="shared" si="19"/>
        <v>908129.8</v>
      </c>
      <c r="AP82" s="214">
        <f t="shared" si="19"/>
        <v>908129.8</v>
      </c>
      <c r="AQ82" s="214">
        <f t="shared" si="19"/>
        <v>908129.8</v>
      </c>
      <c r="AR82" s="214">
        <f t="shared" si="19"/>
        <v>908129.8</v>
      </c>
      <c r="AS82" s="214">
        <f t="shared" si="19"/>
        <v>908129.8</v>
      </c>
      <c r="AT82" s="214">
        <f t="shared" si="19"/>
        <v>908129.8</v>
      </c>
      <c r="AU82" s="214">
        <f t="shared" si="19"/>
        <v>908129.8</v>
      </c>
      <c r="AV82" s="214">
        <f t="shared" si="19"/>
        <v>908129.8</v>
      </c>
      <c r="AW82" s="214">
        <f t="shared" si="19"/>
        <v>908129.8</v>
      </c>
      <c r="AX82" s="214">
        <f t="shared" si="19"/>
        <v>908129.8</v>
      </c>
      <c r="AY82" s="214">
        <f t="shared" si="19"/>
        <v>908129.8</v>
      </c>
      <c r="AZ82" s="214">
        <f t="shared" si="19"/>
        <v>908129.8</v>
      </c>
    </row>
    <row r="83" spans="1:52" x14ac:dyDescent="0.25">
      <c r="A83" s="216" t="s">
        <v>257</v>
      </c>
      <c r="B83" s="214">
        <f t="shared" ref="B83:AZ83" si="20">B75</f>
        <v>0</v>
      </c>
      <c r="C83" s="214">
        <f t="shared" si="20"/>
        <v>0</v>
      </c>
      <c r="D83" s="214">
        <f t="shared" si="20"/>
        <v>0</v>
      </c>
      <c r="E83" s="214">
        <f t="shared" si="20"/>
        <v>0</v>
      </c>
      <c r="F83" s="214">
        <f t="shared" si="20"/>
        <v>0</v>
      </c>
      <c r="G83" s="214">
        <f t="shared" si="20"/>
        <v>0</v>
      </c>
      <c r="H83" s="214">
        <f t="shared" si="20"/>
        <v>0</v>
      </c>
      <c r="I83" s="214">
        <f t="shared" si="20"/>
        <v>0</v>
      </c>
      <c r="J83" s="214">
        <f t="shared" si="20"/>
        <v>0</v>
      </c>
      <c r="K83" s="214">
        <f t="shared" si="20"/>
        <v>0</v>
      </c>
      <c r="L83" s="214">
        <f t="shared" si="20"/>
        <v>0</v>
      </c>
      <c r="M83" s="215">
        <f t="shared" si="20"/>
        <v>0</v>
      </c>
      <c r="N83" s="214">
        <f t="shared" si="20"/>
        <v>0</v>
      </c>
      <c r="O83" s="214">
        <f t="shared" si="20"/>
        <v>0</v>
      </c>
      <c r="P83" s="214">
        <f t="shared" si="20"/>
        <v>0</v>
      </c>
      <c r="Q83" s="214">
        <f t="shared" si="20"/>
        <v>0</v>
      </c>
      <c r="R83" s="214">
        <f t="shared" si="20"/>
        <v>0</v>
      </c>
      <c r="S83" s="214">
        <f t="shared" si="20"/>
        <v>0</v>
      </c>
      <c r="T83" s="214">
        <f t="shared" si="20"/>
        <v>0</v>
      </c>
      <c r="U83" s="214">
        <f t="shared" si="20"/>
        <v>0</v>
      </c>
      <c r="V83" s="214">
        <f t="shared" si="20"/>
        <v>0</v>
      </c>
      <c r="W83" s="214">
        <f t="shared" si="20"/>
        <v>0</v>
      </c>
      <c r="X83" s="214">
        <f t="shared" si="20"/>
        <v>0</v>
      </c>
      <c r="Y83" s="214">
        <f t="shared" si="20"/>
        <v>0</v>
      </c>
      <c r="Z83" s="214">
        <f t="shared" si="20"/>
        <v>0</v>
      </c>
      <c r="AA83" s="214">
        <f t="shared" si="20"/>
        <v>0</v>
      </c>
      <c r="AB83" s="214">
        <f t="shared" si="20"/>
        <v>0</v>
      </c>
      <c r="AC83" s="214">
        <f t="shared" si="20"/>
        <v>0</v>
      </c>
      <c r="AD83" s="214">
        <f t="shared" si="20"/>
        <v>0</v>
      </c>
      <c r="AE83" s="214">
        <f t="shared" si="20"/>
        <v>0</v>
      </c>
      <c r="AF83" s="214">
        <f t="shared" si="20"/>
        <v>0</v>
      </c>
      <c r="AG83" s="214">
        <f t="shared" si="20"/>
        <v>0</v>
      </c>
      <c r="AH83" s="214">
        <f t="shared" si="20"/>
        <v>0</v>
      </c>
      <c r="AI83" s="214">
        <f t="shared" si="20"/>
        <v>0</v>
      </c>
      <c r="AJ83" s="214">
        <f t="shared" si="20"/>
        <v>0</v>
      </c>
      <c r="AK83" s="214">
        <f t="shared" si="20"/>
        <v>0</v>
      </c>
      <c r="AL83" s="214">
        <f t="shared" si="20"/>
        <v>0</v>
      </c>
      <c r="AM83" s="214">
        <f t="shared" si="20"/>
        <v>0</v>
      </c>
      <c r="AN83" s="214">
        <f t="shared" si="20"/>
        <v>0</v>
      </c>
      <c r="AO83" s="214">
        <f t="shared" si="20"/>
        <v>0</v>
      </c>
      <c r="AP83" s="214">
        <f t="shared" si="20"/>
        <v>0</v>
      </c>
      <c r="AQ83" s="214">
        <f t="shared" si="20"/>
        <v>0</v>
      </c>
      <c r="AR83" s="214">
        <f t="shared" si="20"/>
        <v>0</v>
      </c>
      <c r="AS83" s="214">
        <f t="shared" si="20"/>
        <v>0</v>
      </c>
      <c r="AT83" s="214">
        <f t="shared" si="20"/>
        <v>0</v>
      </c>
      <c r="AU83" s="214">
        <f t="shared" si="20"/>
        <v>0</v>
      </c>
      <c r="AV83" s="214">
        <f t="shared" si="20"/>
        <v>0</v>
      </c>
      <c r="AW83" s="214">
        <f t="shared" si="20"/>
        <v>0</v>
      </c>
      <c r="AX83" s="214">
        <f t="shared" si="20"/>
        <v>0</v>
      </c>
      <c r="AY83" s="214">
        <f t="shared" si="20"/>
        <v>0</v>
      </c>
      <c r="AZ83" s="214">
        <f t="shared" si="20"/>
        <v>0</v>
      </c>
    </row>
    <row r="84" spans="1:52" x14ac:dyDescent="0.25">
      <c r="A84" s="216" t="s">
        <v>256</v>
      </c>
      <c r="B84" s="214">
        <f>IF(SUM($B$77:B77)+SUM($A$84:A84)&gt;0,0,SUM($B$77:B77)-SUM($A$84:A84))</f>
        <v>0</v>
      </c>
      <c r="C84" s="214">
        <f>IF(SUM($B$77:C77)+SUM($A$84:B84)&gt;0,0,SUM($B$77:C77)-SUM($A$84:B84))</f>
        <v>-4322069.3568641059</v>
      </c>
      <c r="D84" s="214">
        <f>IF(SUM($B$77:D77)+SUM($A$84:C84)&gt;0,0,SUM($B$77:D77)-SUM($A$84:C84))</f>
        <v>-4465205.8186952919</v>
      </c>
      <c r="E84" s="214">
        <f>IF(SUM($B$77:E77)+SUM($A$84:D84)&gt;0,0,SUM($B$77:E77)-SUM($A$84:D84))</f>
        <v>-4612588.6534078363</v>
      </c>
      <c r="F84" s="214">
        <f>IF(SUM($B$77:F77)+SUM($A$84:E84)&gt;0,0,SUM($B$77:F77)-SUM($A$84:E84))</f>
        <v>-4764325.8623576667</v>
      </c>
      <c r="G84" s="214">
        <f>IF(SUM($B$77:G77)+SUM($A$84:F84)&gt;0,0,SUM($B$77:G77)-SUM($A$84:F84))</f>
        <v>-4920555.2510091923</v>
      </c>
      <c r="H84" s="214">
        <f>IF(SUM($B$77:H77)+SUM($A$84:G84)&gt;0,0,SUM($B$77:H77)-SUM($A$84:G84))</f>
        <v>-5081411.5847534649</v>
      </c>
      <c r="I84" s="214">
        <f>IF(SUM($B$77:I77)+SUM($A$84:H84)&gt;0,0,SUM($B$77:I77)-SUM($A$84:H84))</f>
        <v>-5243732.4050100818</v>
      </c>
      <c r="J84" s="214">
        <f>IF(SUM($B$77:J77)+SUM($A$84:I84)&gt;0,0,SUM($B$77:J77)-SUM($A$84:I84))</f>
        <v>-5414263.2182487734</v>
      </c>
      <c r="K84" s="214">
        <f>IF(SUM($B$77:K77)+SUM($A$84:J84)&gt;0,0,SUM($B$77:K77)-SUM($A$84:J84))</f>
        <v>-5589850.0193178281</v>
      </c>
      <c r="L84" s="214">
        <f>IF(SUM($B$77:L77)+SUM($A$84:K84)&gt;0,0,SUM($B$77:L77)-SUM($A$84:K84))</f>
        <v>-5770644.4878521562</v>
      </c>
      <c r="M84" s="215">
        <f>IF(SUM($B$77:M77)+SUM($A$84:L84)&gt;0,0,SUM($B$77:M77)-SUM($A$84:L84))</f>
        <v>-5956802.8538757116</v>
      </c>
      <c r="N84" s="214">
        <f>IF(SUM($B$77:N77)+SUM($A$84:M84)&gt;0,0,SUM($B$77:N77)-SUM($A$84:M84))</f>
        <v>-6148486.0343131796</v>
      </c>
      <c r="O84" s="214">
        <f>IF(SUM($B$77:O77)+SUM($A$84:N84)&gt;0,0,SUM($B$77:O77)-SUM($A$84:N84))</f>
        <v>-6342558.5066637844</v>
      </c>
      <c r="P84" s="214">
        <f>IF(SUM($B$77:P77)+SUM($A$84:O84)&gt;0,0,SUM($B$77:P77)-SUM($A$84:O84))</f>
        <v>-6545793.5215592831</v>
      </c>
      <c r="Q84" s="214">
        <f>IF(SUM($B$77:Q77)+SUM($A$84:P84)&gt;0,0,SUM($B$77:Q77)-SUM($A$84:P84))</f>
        <v>-6755065.65033485</v>
      </c>
      <c r="R84" s="214">
        <f>IF(SUM($B$77:R77)+SUM($A$84:Q84)&gt;0,0,SUM($B$77:R77)-SUM($A$84:Q84))</f>
        <v>-6970556.0064068735</v>
      </c>
      <c r="S84" s="214">
        <f>IF(SUM($B$77:S77)+SUM($A$84:R84)&gt;0,0,SUM($B$77:S77)-SUM($A$84:R84))</f>
        <v>-7192451.1365942657</v>
      </c>
      <c r="T84" s="214">
        <f>IF(SUM($B$77:T77)+SUM($A$84:S84)&gt;0,0,SUM($B$77:T77)-SUM($A$84:S84))</f>
        <v>-7420943.1841204911</v>
      </c>
      <c r="U84" s="214">
        <f>IF(SUM($B$77:U77)+SUM($A$84:T84)&gt;0,0,SUM($B$77:U77)-SUM($A$84:T84))</f>
        <v>-7652928.7895725071</v>
      </c>
      <c r="V84" s="214">
        <f>IF(SUM($B$77:V77)+SUM($A$84:U84)&gt;0,0,SUM($B$77:V77)-SUM($A$84:U84))</f>
        <v>-7895214.3315624595</v>
      </c>
      <c r="W84" s="214">
        <f>IF(SUM($B$77:W77)+SUM($A$84:V84)&gt;0,0,SUM($B$77:W77)-SUM($A$84:V84))</f>
        <v>-8144708.503245309</v>
      </c>
      <c r="X84" s="214">
        <f>IF(SUM($B$77:X77)+SUM($A$84:W84)&gt;0,0,SUM($B$77:X77)-SUM($A$84:W84))</f>
        <v>-8401627.5635118634</v>
      </c>
      <c r="Y84" s="214">
        <f>IF(SUM($B$77:Y77)+SUM($A$84:X84)&gt;0,0,SUM($B$77:Y77)-SUM($A$84:X84))</f>
        <v>-8666194.2590195835</v>
      </c>
      <c r="Z84" s="214">
        <f>IF(SUM($B$77:Z77)+SUM($A$84:Y84)&gt;0,0,SUM($B$77:Z77)-SUM($A$84:Y84))</f>
        <v>-8938638.0188257694</v>
      </c>
      <c r="AA84" s="214">
        <f>IF(SUM($B$77:AA77)+SUM($A$84:Z84)&gt;0,0,SUM($B$77:AA77)-SUM($A$84:Z84))</f>
        <v>-9219195.1548593044</v>
      </c>
      <c r="AB84" s="214">
        <f>IF(SUM($B$77:AB77)+SUM($A$84:AA84)&gt;0,0,SUM($B$77:AB77)-SUM($A$84:AA84))</f>
        <v>-9508109.0684070885</v>
      </c>
      <c r="AC84" s="214">
        <f>IF(SUM($B$77:AC77)+SUM($A$84:AB84)&gt;0,0,SUM($B$77:AC77)-SUM($A$84:AB84))</f>
        <v>-9805630.4627944827</v>
      </c>
      <c r="AD84" s="214">
        <f>IF(SUM($B$77:AD77)+SUM($A$84:AC84)&gt;0,0,SUM($B$77:AD77)-SUM($A$84:AC84))</f>
        <v>-10112017.562446684</v>
      </c>
      <c r="AE84" s="214">
        <f>IF(SUM($B$77:AE77)+SUM($A$84:AD84)&gt;0,0,SUM($B$77:AE77)-SUM($A$84:AD84))</f>
        <v>-10427536.338521689</v>
      </c>
      <c r="AF84" s="214">
        <f>IF(SUM($B$77:AF77)+SUM($A$84:AE84)&gt;0,0,SUM($B$77:AF77)-SUM($A$84:AE84))</f>
        <v>-10752460.741312116</v>
      </c>
      <c r="AG84" s="214">
        <f>IF(SUM($B$77:AG77)+SUM($A$84:AF84)&gt;0,0,SUM($B$77:AG77)-SUM($A$84:AF84))</f>
        <v>-11087072.939619452</v>
      </c>
      <c r="AH84" s="214">
        <f>IF(SUM($B$77:AH77)+SUM($A$84:AG84)&gt;0,0,SUM($B$77:AH77)-SUM($A$84:AG84))</f>
        <v>-11431663.567309231</v>
      </c>
      <c r="AI84" s="214">
        <f>IF(SUM($B$77:AI77)+SUM($A$84:AH84)&gt;0,0,SUM($B$77:AI77)-SUM($A$84:AH84))</f>
        <v>-11786531.977262884</v>
      </c>
      <c r="AJ84" s="214">
        <f>IF(SUM($B$77:AJ77)+SUM($A$84:AI84)&gt;0,0,SUM($B$77:AJ77)-SUM($A$84:AI84))</f>
        <v>-12151986.502948344</v>
      </c>
      <c r="AK84" s="214">
        <f>IF(SUM($B$77:AK77)+SUM($A$84:AJ84)&gt;0,0,SUM($B$77:AK77)-SUM($A$84:AJ84))</f>
        <v>-12528344.727837592</v>
      </c>
      <c r="AL84" s="214">
        <f>IF(SUM($B$77:AL77)+SUM($A$84:AK84)&gt;0,0,SUM($B$77:AL77)-SUM($A$84:AK84))</f>
        <v>-12915933.762906671</v>
      </c>
      <c r="AM84" s="214">
        <f>IF(SUM($B$77:AM77)+SUM($A$84:AL84)&gt;0,0,SUM($B$77:AM77)-SUM($A$84:AL84))</f>
        <v>-13315090.532461047</v>
      </c>
      <c r="AN84" s="214">
        <f>IF(SUM($B$77:AN77)+SUM($A$84:AM84)&gt;0,0,SUM($B$77:AN77)-SUM($A$84:AM84))</f>
        <v>-13726162.068535268</v>
      </c>
      <c r="AO84" s="214">
        <f>IF(SUM($B$77:AO77)+SUM($A$84:AN84)&gt;0,0,SUM($B$77:AO77)-SUM($A$84:AN84))</f>
        <v>-14149505.814124942</v>
      </c>
      <c r="AP84" s="214">
        <f>IF(SUM($B$77:AP77)+SUM($A$84:AO84)&gt;0,0,SUM($B$77:AP77)-SUM($A$84:AO84))</f>
        <v>-14585489.935515463</v>
      </c>
      <c r="AQ84" s="214">
        <f>IF(SUM($B$77:AQ77)+SUM($A$84:AP84)&gt;0,0,SUM($B$77:AQ77)-SUM($A$84:AP84))</f>
        <v>-15034493.64398092</v>
      </c>
      <c r="AR84" s="214">
        <f>IF(SUM($B$77:AR77)+SUM($A$84:AQ84)&gt;0,0,SUM($B$77:AR77)-SUM($A$84:AQ84))</f>
        <v>-15496907.527133524</v>
      </c>
      <c r="AS84" s="214">
        <f>IF(SUM($B$77:AS77)+SUM($A$84:AR84)&gt;0,0,SUM($B$77:AS77)-SUM($A$84:AR84))</f>
        <v>-15973133.890213907</v>
      </c>
      <c r="AT84" s="214">
        <f>IF(SUM($B$77:AT77)+SUM($A$84:AS84)&gt;0,0,SUM($B$77:AT77)-SUM($A$84:AS84))</f>
        <v>-16463587.107619882</v>
      </c>
      <c r="AU84" s="214">
        <f>IF(SUM($B$77:AU77)+SUM($A$84:AT84)&gt;0,0,SUM($B$77:AU77)-SUM($A$84:AT84))</f>
        <v>-16968693.984981298</v>
      </c>
      <c r="AV84" s="214">
        <f>IF(SUM($B$77:AV77)+SUM($A$84:AU84)&gt;0,0,SUM($B$77:AV77)-SUM($A$84:AU84))</f>
        <v>-17488894.132096708</v>
      </c>
      <c r="AW84" s="214">
        <f>IF(SUM($B$77:AW77)+SUM($A$84:AV84)&gt;0,0,SUM($B$77:AW77)-SUM($A$84:AV84))</f>
        <v>-18024640.347058773</v>
      </c>
      <c r="AX84" s="214">
        <f>IF(SUM($B$77:AX77)+SUM($A$84:AW84)&gt;0,0,SUM($B$77:AX77)-SUM($A$84:AW84))</f>
        <v>-18576399.011902928</v>
      </c>
      <c r="AY84" s="214">
        <f>IF(SUM($B$77:AY77)+SUM($A$84:AX84)&gt;0,0,SUM($B$77:AY77)-SUM($A$84:AX84))</f>
        <v>-19144650.500125587</v>
      </c>
      <c r="AZ84" s="214">
        <f>IF(SUM($B$77:AZ77)+SUM($A$84:AY84)&gt;0,0,SUM($B$77:AZ77)-SUM($A$84:AY84))</f>
        <v>-19729889.596428156</v>
      </c>
    </row>
    <row r="85" spans="1:52" x14ac:dyDescent="0.25">
      <c r="A85" s="216" t="s">
        <v>255</v>
      </c>
      <c r="B85" s="225">
        <f>IF(((SUM($B$64:B64)+SUM($B$66:B70))+SUM($B$87:B87))&lt;0,((SUM($B$64:B64)+SUM($B$66:B70))+SUM($B$87:B87))*0.18-SUM($A$85:A85),IF(SUM(A$85:$B85)&lt;0,0-SUM(A$85:$B85),0))</f>
        <v>-8173168.1999999993</v>
      </c>
      <c r="C85" s="225">
        <f>IF(((SUM($B$64:C64)+SUM($B$66:C70))+SUM($B$87:C87))&lt;0,((SUM($B$64:C64)+SUM($B$66:C70))+SUM($B$87:C87))*0.18-SUM($A$85:B85),IF(SUM($B$85:B85)&lt;0,0-SUM($B$85:B85),0))</f>
        <v>4231337.388573695</v>
      </c>
      <c r="D85" s="225">
        <f>IF(((SUM($B$64:D64)+SUM($B$66:D70))+SUM($B$87:D87))&lt;0,((SUM($B$64:D64)+SUM($B$66:D70))+SUM($B$87:D87))*0.18-SUM($A$85:C85),IF(SUM($B$85:C85)&lt;0,0-SUM($B$85:C85),0))</f>
        <v>3941830.8114263043</v>
      </c>
      <c r="E85" s="225">
        <f>IF(((SUM($B$64:E64)+SUM($B$66:E70))+SUM($B$87:E87))&lt;0,((SUM($B$64:E64)+SUM($B$66:E70))+SUM($B$87:E87))*0.18-SUM($A$85:D85),IF(SUM($B$85:D85)&lt;0,0-SUM($B$85:D85),0))</f>
        <v>0</v>
      </c>
      <c r="F85" s="225">
        <f>IF(((SUM($B$64:F64)+SUM($B$66:F70))+SUM($B$87:F87))&lt;0,((SUM($B$64:F64)+SUM($B$66:F70))+SUM($B$87:F87))*0.18-SUM($A$85:E85),IF(SUM($B$85:E85)&lt;0,0-SUM($B$85:E85),0))</f>
        <v>0</v>
      </c>
      <c r="G85" s="225">
        <f>IF(((SUM($B$64:G64)+SUM($B$66:G70))+SUM($B$87:G87))&lt;0,((SUM($B$64:G64)+SUM($B$66:G70))+SUM($B$87:G87))*0.18-SUM($A$85:F85),IF(SUM($B$85:F85)&lt;0,0-SUM($B$85:F85),0))</f>
        <v>0</v>
      </c>
      <c r="H85" s="225">
        <f>IF(((SUM($B$64:H64)+SUM($B$66:H70))+SUM($B$87:H87))&lt;0,((SUM($B$64:H64)+SUM($B$66:H70))+SUM($B$87:H87))*0.18-SUM($A$85:G85),IF(SUM($B$85:G85)&lt;0,0-SUM($B$85:G85),0))</f>
        <v>0</v>
      </c>
      <c r="I85" s="225">
        <f>IF(((SUM($B$64:I64)+SUM($B$66:I70))+SUM($B$87:I87))&lt;0,((SUM($B$64:I64)+SUM($B$66:I70))+SUM($B$87:I87))*0.18-SUM($A$85:H85),IF(SUM($B$85:H85)&lt;0,0-SUM($B$85:H85),0))</f>
        <v>0</v>
      </c>
      <c r="J85" s="225">
        <f>IF(((SUM($B$64:J64)+SUM($B$66:J70))+SUM($B$87:J87))&lt;0,((SUM($B$64:J64)+SUM($B$66:J70))+SUM($B$87:J87))*0.18-SUM($A$85:I85),IF(SUM($B$85:I85)&lt;0,0-SUM($B$85:I85),0))</f>
        <v>0</v>
      </c>
      <c r="K85" s="225">
        <f>IF(((SUM($B$64:K64)+SUM($B$66:K70))+SUM($B$87:K87))&lt;0,((SUM($B$64:K64)+SUM($B$66:K70))+SUM($B$87:K87))*0.18-SUM($A$85:J85),IF(SUM($B$85:J85)&lt;0,0-SUM($B$85:J85),0))</f>
        <v>0</v>
      </c>
      <c r="L85" s="225">
        <f>IF(((SUM($B$64:L64)+SUM($B$66:L70))+SUM($B$87:L87))&lt;0,((SUM($B$64:L64)+SUM($B$66:L70))+SUM($B$87:L87))*0.18-SUM($A$85:K85),IF(SUM($B$85:K85)&lt;0,0-SUM($B$85:K85),0))</f>
        <v>0</v>
      </c>
      <c r="M85" s="215">
        <f>IF(((SUM($B$64:M64)+SUM($B$66:M70))+SUM($B$87:M87))&lt;0,((SUM($B$64:M64)+SUM($B$66:M70))+SUM($B$87:M87))*0.18-SUM($A$85:L85),IF(SUM($B$85:L85)&lt;0,0-SUM($B$85:L85),0))</f>
        <v>0</v>
      </c>
      <c r="N85" s="225">
        <f>IF(((SUM($B$64:N64)+SUM($B$66:N70))+SUM($B$87:N87))&lt;0,((SUM($B$64:N64)+SUM($B$66:N70))+SUM($B$87:N87))*0.18-SUM($A$85:M85),IF(SUM($B$85:M85)&lt;0,0-SUM($B$85:M85),0))</f>
        <v>0</v>
      </c>
      <c r="O85" s="225">
        <f>IF(((SUM($B$64:O64)+SUM($B$66:O70))+SUM($B$87:O87))&lt;0,((SUM($B$64:O64)+SUM($B$66:O70))+SUM($B$87:O87))*0.18-SUM($A$85:N85),IF(SUM($B$85:N85)&lt;0,0-SUM($B$85:N85),0))</f>
        <v>0</v>
      </c>
      <c r="P85" s="225">
        <f>IF(((SUM($B$64:P64)+SUM($B$66:P70))+SUM($B$87:P87))&lt;0,((SUM($B$64:P64)+SUM($B$66:P70))+SUM($B$87:P87))*0.18-SUM($A$85:O85),IF(SUM($B$85:O85)&lt;0,0-SUM($B$85:O85),0))</f>
        <v>0</v>
      </c>
      <c r="Q85" s="225">
        <f>IF(((SUM($B$64:Q64)+SUM($B$66:Q70))+SUM($B$87:Q87))&lt;0,((SUM($B$64:Q64)+SUM($B$66:Q70))+SUM($B$87:Q87))*0.18-SUM($A$85:P85),IF(SUM($B$85:P85)&lt;0,0-SUM($B$85:P85),0))</f>
        <v>0</v>
      </c>
      <c r="R85" s="225">
        <f>IF(((SUM($B$64:R64)+SUM($B$66:R70))+SUM($B$87:R87))&lt;0,((SUM($B$64:R64)+SUM($B$66:R70))+SUM($B$87:R87))*0.18-SUM($A$85:Q85),IF(SUM($B$85:Q85)&lt;0,0-SUM($B$85:Q85),0))</f>
        <v>0</v>
      </c>
      <c r="S85" s="225">
        <f>IF(((SUM($B$64:S64)+SUM($B$66:S70))+SUM($B$87:S87))&lt;0,((SUM($B$64:S64)+SUM($B$66:S70))+SUM($B$87:S87))*0.18-SUM($A$85:R85),IF(SUM($B$85:R85)&lt;0,0-SUM($B$85:R85),0))</f>
        <v>0</v>
      </c>
      <c r="T85" s="225">
        <f>IF(((SUM($B$64:T64)+SUM($B$66:T70))+SUM($B$87:T87))&lt;0,((SUM($B$64:T64)+SUM($B$66:T70))+SUM($B$87:T87))*0.18-SUM($A$85:S85),IF(SUM($B$85:S85)&lt;0,0-SUM($B$85:S85),0))</f>
        <v>0</v>
      </c>
      <c r="U85" s="225">
        <f>IF(((SUM($B$64:U64)+SUM($B$66:U70))+SUM($B$87:U87))&lt;0,((SUM($B$64:U64)+SUM($B$66:U70))+SUM($B$87:U87))*0.18-SUM($A$85:T85),IF(SUM($B$85:T85)&lt;0,0-SUM($B$85:T85),0))</f>
        <v>0</v>
      </c>
      <c r="V85" s="225">
        <f>IF(((SUM($B$64:V64)+SUM($B$66:V70))+SUM($B$87:V87))&lt;0,((SUM($B$64:V64)+SUM($B$66:V70))+SUM($B$87:V87))*0.18-SUM($A$85:U85),IF(SUM($B$85:U85)&lt;0,0-SUM($B$85:U85),0))</f>
        <v>0</v>
      </c>
      <c r="W85" s="225">
        <f>IF(((SUM($B$64:W64)+SUM($B$66:W70))+SUM($B$87:W87))&lt;0,((SUM($B$64:W64)+SUM($B$66:W70))+SUM($B$87:W87))*0.18-SUM($A$85:V85),IF(SUM($B$85:V85)&lt;0,0-SUM($B$85:V85),0))</f>
        <v>0</v>
      </c>
      <c r="X85" s="225">
        <f>IF(((SUM($B$64:X64)+SUM($B$66:X70))+SUM($B$87:X87))&lt;0,((SUM($B$64:X64)+SUM($B$66:X70))+SUM($B$87:X87))*0.18-SUM($A$85:W85),IF(SUM($B$85:W85)&lt;0,0-SUM($B$85:W85),0))</f>
        <v>0</v>
      </c>
      <c r="Y85" s="225">
        <f>IF(((SUM($B$64:Y64)+SUM($B$66:Y70))+SUM($B$87:Y87))&lt;0,((SUM($B$64:Y64)+SUM($B$66:Y70))+SUM($B$87:Y87))*0.18-SUM($A$85:X85),IF(SUM($B$85:X85)&lt;0,0-SUM($B$85:X85),0))</f>
        <v>0</v>
      </c>
      <c r="Z85" s="225">
        <f>IF(((SUM($B$64:Z64)+SUM($B$66:Z70))+SUM($B$87:Z87))&lt;0,((SUM($B$64:Z64)+SUM($B$66:Z70))+SUM($B$87:Z87))*0.18-SUM($A$85:Y85),IF(SUM($B$85:Y85)&lt;0,0-SUM($B$85:Y85),0))</f>
        <v>0</v>
      </c>
      <c r="AA85" s="225">
        <f>IF(((SUM($B$64:AA64)+SUM($B$66:AA70))+SUM($B$87:AA87))&lt;0,((SUM($B$64:AA64)+SUM($B$66:AA70))+SUM($B$87:AA87))*0.18-SUM($A$85:Z85),IF(SUM($B$85:Z85)&lt;0,0-SUM($B$85:Z85),0))</f>
        <v>0</v>
      </c>
      <c r="AB85" s="225">
        <f>IF(((SUM($B$64:AB64)+SUM($B$66:AB70))+SUM($B$87:AB87))&lt;0,((SUM($B$64:AB64)+SUM($B$66:AB70))+SUM($B$87:AB87))*0.18-SUM($A$85:AA85),IF(SUM($B$85:AA85)&lt;0,0-SUM($B$85:AA85),0))</f>
        <v>0</v>
      </c>
      <c r="AC85" s="225">
        <f>IF(((SUM($B$64:AC64)+SUM($B$66:AC70))+SUM($B$87:AC87))&lt;0,((SUM($B$64:AC64)+SUM($B$66:AC70))+SUM($B$87:AC87))*0.18-SUM($A$85:AB85),IF(SUM($B$85:AB85)&lt;0,0-SUM($B$85:AB85),0))</f>
        <v>0</v>
      </c>
      <c r="AD85" s="225">
        <f>IF(((SUM($B$64:AD64)+SUM($B$66:AD70))+SUM($B$87:AD87))&lt;0,((SUM($B$64:AD64)+SUM($B$66:AD70))+SUM($B$87:AD87))*0.18-SUM($A$85:AC85),IF(SUM($B$85:AC85)&lt;0,0-SUM($B$85:AC85),0))</f>
        <v>0</v>
      </c>
      <c r="AE85" s="225">
        <f>IF(((SUM($B$64:AE64)+SUM($B$66:AE70))+SUM($B$87:AE87))&lt;0,((SUM($B$64:AE64)+SUM($B$66:AE70))+SUM($B$87:AE87))*0.18-SUM($A$85:AD85),IF(SUM($B$85:AD85)&lt;0,0-SUM($B$85:AD85),0))</f>
        <v>0</v>
      </c>
      <c r="AF85" s="225">
        <f>IF(((SUM($B$64:AF64)+SUM($B$66:AF70))+SUM($B$87:AF87))&lt;0,((SUM($B$64:AF64)+SUM($B$66:AF70))+SUM($B$87:AF87))*0.18-SUM($A$85:AE85),IF(SUM($B$85:AE85)&lt;0,0-SUM($B$85:AE85),0))</f>
        <v>0</v>
      </c>
      <c r="AG85" s="225">
        <f>IF(((SUM($B$64:AG64)+SUM($B$66:AG70))+SUM($B$87:AG87))&lt;0,((SUM($B$64:AG64)+SUM($B$66:AG70))+SUM($B$87:AG87))*0.18-SUM($A$85:AF85),IF(SUM($B$85:AF85)&lt;0,0-SUM($B$85:AF85),0))</f>
        <v>0</v>
      </c>
      <c r="AH85" s="225">
        <f>IF(((SUM($B$64:AH64)+SUM($B$66:AH70))+SUM($B$87:AH87))&lt;0,((SUM($B$64:AH64)+SUM($B$66:AH70))+SUM($B$87:AH87))*0.18-SUM($A$85:AG85),IF(SUM($B$85:AG85)&lt;0,0-SUM($B$85:AG85),0))</f>
        <v>0</v>
      </c>
      <c r="AI85" s="225">
        <f>IF(((SUM($B$64:AI64)+SUM($B$66:AI70))+SUM($B$87:AI87))&lt;0,((SUM($B$64:AI64)+SUM($B$66:AI70))+SUM($B$87:AI87))*0.18-SUM($A$85:AH85),IF(SUM($B$85:AH85)&lt;0,0-SUM($B$85:AH85),0))</f>
        <v>0</v>
      </c>
      <c r="AJ85" s="225">
        <f>IF(((SUM($B$64:AJ64)+SUM($B$66:AJ70))+SUM($B$87:AJ87))&lt;0,((SUM($B$64:AJ64)+SUM($B$66:AJ70))+SUM($B$87:AJ87))*0.18-SUM($A$85:AI85),IF(SUM($B$85:AI85)&lt;0,0-SUM($B$85:AI85),0))</f>
        <v>0</v>
      </c>
      <c r="AK85" s="225">
        <f>IF(((SUM($B$64:AK64)+SUM($B$66:AK70))+SUM($B$87:AK87))&lt;0,((SUM($B$64:AK64)+SUM($B$66:AK70))+SUM($B$87:AK87))*0.18-SUM($A$85:AJ85),IF(SUM($B$85:AJ85)&lt;0,0-SUM($B$85:AJ85),0))</f>
        <v>0</v>
      </c>
      <c r="AL85" s="225">
        <f>IF(((SUM($B$64:AL64)+SUM($B$66:AL70))+SUM($B$87:AL87))&lt;0,((SUM($B$64:AL64)+SUM($B$66:AL70))+SUM($B$87:AL87))*0.18-SUM($A$85:AK85),IF(SUM($B$85:AK85)&lt;0,0-SUM($B$85:AK85),0))</f>
        <v>0</v>
      </c>
      <c r="AM85" s="225">
        <f>IF(((SUM($B$64:AM64)+SUM($B$66:AM70))+SUM($B$87:AM87))&lt;0,((SUM($B$64:AM64)+SUM($B$66:AM70))+SUM($B$87:AM87))*0.18-SUM($A$85:AL85),IF(SUM($B$85:AL85)&lt;0,0-SUM($B$85:AL85),0))</f>
        <v>0</v>
      </c>
      <c r="AN85" s="225">
        <f>IF(((SUM($B$64:AN64)+SUM($B$66:AN70))+SUM($B$87:AN87))&lt;0,((SUM($B$64:AN64)+SUM($B$66:AN70))+SUM($B$87:AN87))*0.18-SUM($A$85:AM85),IF(SUM($B$85:AM85)&lt;0,0-SUM($B$85:AM85),0))</f>
        <v>0</v>
      </c>
      <c r="AO85" s="225">
        <f>IF(((SUM($B$64:AO64)+SUM($B$66:AO70))+SUM($B$87:AO87))&lt;0,((SUM($B$64:AO64)+SUM($B$66:AO70))+SUM($B$87:AO87))*0.18-SUM($A$85:AN85),IF(SUM($B$85:AN85)&lt;0,0-SUM($B$85:AN85),0))</f>
        <v>0</v>
      </c>
      <c r="AP85" s="225">
        <f>IF(((SUM($B$64:AP64)+SUM($B$66:AP70))+SUM($B$87:AP87))&lt;0,((SUM($B$64:AP64)+SUM($B$66:AP70))+SUM($B$87:AP87))*0.18-SUM($A$85:AO85),IF(SUM($B$85:AO85)&lt;0,0-SUM($B$85:AO85),0))</f>
        <v>0</v>
      </c>
      <c r="AQ85" s="225">
        <f>IF(((SUM($B$64:AQ64)+SUM($B$66:AQ70))+SUM($B$87:AQ87))&lt;0,((SUM($B$64:AQ64)+SUM($B$66:AQ70))+SUM($B$87:AQ87))*0.18-SUM($A$85:AP85),IF(SUM($B$85:AP85)&lt;0,0-SUM($B$85:AP85),0))</f>
        <v>0</v>
      </c>
      <c r="AR85" s="225">
        <f>IF(((SUM($B$64:AR64)+SUM($B$66:AR70))+SUM($B$87:AR87))&lt;0,((SUM($B$64:AR64)+SUM($B$66:AR70))+SUM($B$87:AR87))*0.18-SUM($A$85:AQ85),IF(SUM($B$85:AQ85)&lt;0,0-SUM($B$85:AQ85),0))</f>
        <v>0</v>
      </c>
      <c r="AS85" s="225">
        <f>IF(((SUM($B$64:AS64)+SUM($B$66:AS70))+SUM($B$87:AS87))&lt;0,((SUM($B$64:AS64)+SUM($B$66:AS70))+SUM($B$87:AS87))*0.18-SUM($A$85:AR85),IF(SUM($B$85:AR85)&lt;0,0-SUM($B$85:AR85),0))</f>
        <v>0</v>
      </c>
      <c r="AT85" s="225">
        <f>IF(((SUM($B$64:AT64)+SUM($B$66:AT70))+SUM($B$87:AT87))&lt;0,((SUM($B$64:AT64)+SUM($B$66:AT70))+SUM($B$87:AT87))*0.18-SUM($A$85:AS85),IF(SUM($B$85:AS85)&lt;0,0-SUM($B$85:AS85),0))</f>
        <v>0</v>
      </c>
      <c r="AU85" s="225">
        <f>IF(((SUM($B$64:AU64)+SUM($B$66:AU70))+SUM($B$87:AU87))&lt;0,((SUM($B$64:AU64)+SUM($B$66:AU70))+SUM($B$87:AU87))*0.18-SUM($A$85:AT85),IF(SUM($B$85:AT85)&lt;0,0-SUM($B$85:AT85),0))</f>
        <v>0</v>
      </c>
      <c r="AV85" s="225">
        <f>IF(((SUM($B$64:AV64)+SUM($B$66:AV70))+SUM($B$87:AV87))&lt;0,((SUM($B$64:AV64)+SUM($B$66:AV70))+SUM($B$87:AV87))*0.18-SUM($A$85:AU85),IF(SUM($B$85:AU85)&lt;0,0-SUM($B$85:AU85),0))</f>
        <v>0</v>
      </c>
      <c r="AW85" s="225">
        <f>IF(((SUM($B$64:AW64)+SUM($B$66:AW70))+SUM($B$87:AW87))&lt;0,((SUM($B$64:AW64)+SUM($B$66:AW70))+SUM($B$87:AW87))*0.18-SUM($A$85:AV85),IF(SUM($B$85:AV85)&lt;0,0-SUM($B$85:AV85),0))</f>
        <v>0</v>
      </c>
      <c r="AX85" s="225">
        <f>IF(((SUM($B$64:AX64)+SUM($B$66:AX70))+SUM($B$87:AX87))&lt;0,((SUM($B$64:AX64)+SUM($B$66:AX70))+SUM($B$87:AX87))*0.18-SUM($A$85:AW85),IF(SUM($B$85:AW85)&lt;0,0-SUM($B$85:AW85),0))</f>
        <v>0</v>
      </c>
      <c r="AY85" s="225">
        <f>IF(((SUM($B$64:AY64)+SUM($B$66:AY70))+SUM($B$87:AY87))&lt;0,((SUM($B$64:AY64)+SUM($B$66:AY70))+SUM($B$87:AY87))*0.18-SUM($A$85:AX85),IF(SUM($B$85:AX85)&lt;0,0-SUM($B$85:AX85),0))</f>
        <v>0</v>
      </c>
      <c r="AZ85" s="225">
        <f>IF(((SUM($B$64:AZ64)+SUM($B$66:AZ70))+SUM($B$87:AZ87))&lt;0,((SUM($B$64:AZ64)+SUM($B$66:AZ70))+SUM($B$87:AZ87))*0.18-SUM($A$85:AY85),IF(SUM($B$85:AY85)&lt;0,0-SUM($B$85:AY85),0))</f>
        <v>0</v>
      </c>
    </row>
    <row r="86" spans="1:52" x14ac:dyDescent="0.25">
      <c r="A86" s="216" t="s">
        <v>254</v>
      </c>
      <c r="B86" s="214">
        <f>-B64*(B39)</f>
        <v>0</v>
      </c>
      <c r="C86" s="214">
        <f t="shared" ref="C86:AZ86" si="21">-(C64-B64)*$B$39</f>
        <v>0</v>
      </c>
      <c r="D86" s="214">
        <f t="shared" si="21"/>
        <v>0</v>
      </c>
      <c r="E86" s="214">
        <f t="shared" si="21"/>
        <v>0</v>
      </c>
      <c r="F86" s="214">
        <f t="shared" si="21"/>
        <v>0</v>
      </c>
      <c r="G86" s="214">
        <f t="shared" si="21"/>
        <v>0</v>
      </c>
      <c r="H86" s="214">
        <f t="shared" si="21"/>
        <v>0</v>
      </c>
      <c r="I86" s="214">
        <f t="shared" si="21"/>
        <v>0</v>
      </c>
      <c r="J86" s="214">
        <f t="shared" si="21"/>
        <v>0</v>
      </c>
      <c r="K86" s="214">
        <f t="shared" si="21"/>
        <v>0</v>
      </c>
      <c r="L86" s="214">
        <f t="shared" si="21"/>
        <v>0</v>
      </c>
      <c r="M86" s="215">
        <f t="shared" si="21"/>
        <v>0</v>
      </c>
      <c r="N86" s="214">
        <f t="shared" si="21"/>
        <v>0</v>
      </c>
      <c r="O86" s="214">
        <f t="shared" si="21"/>
        <v>0</v>
      </c>
      <c r="P86" s="214">
        <f t="shared" si="21"/>
        <v>0</v>
      </c>
      <c r="Q86" s="214">
        <f t="shared" si="21"/>
        <v>0</v>
      </c>
      <c r="R86" s="214">
        <f t="shared" si="21"/>
        <v>0</v>
      </c>
      <c r="S86" s="214">
        <f t="shared" si="21"/>
        <v>0</v>
      </c>
      <c r="T86" s="214">
        <f t="shared" si="21"/>
        <v>0</v>
      </c>
      <c r="U86" s="214">
        <f t="shared" si="21"/>
        <v>0</v>
      </c>
      <c r="V86" s="214">
        <f t="shared" si="21"/>
        <v>0</v>
      </c>
      <c r="W86" s="214">
        <f t="shared" si="21"/>
        <v>0</v>
      </c>
      <c r="X86" s="214">
        <f t="shared" si="21"/>
        <v>0</v>
      </c>
      <c r="Y86" s="214">
        <f t="shared" si="21"/>
        <v>0</v>
      </c>
      <c r="Z86" s="214">
        <f t="shared" si="21"/>
        <v>0</v>
      </c>
      <c r="AA86" s="214">
        <f t="shared" si="21"/>
        <v>0</v>
      </c>
      <c r="AB86" s="214">
        <f t="shared" si="21"/>
        <v>0</v>
      </c>
      <c r="AC86" s="214">
        <f t="shared" si="21"/>
        <v>0</v>
      </c>
      <c r="AD86" s="214">
        <f t="shared" si="21"/>
        <v>0</v>
      </c>
      <c r="AE86" s="214">
        <f t="shared" si="21"/>
        <v>0</v>
      </c>
      <c r="AF86" s="214">
        <f t="shared" si="21"/>
        <v>0</v>
      </c>
      <c r="AG86" s="214">
        <f t="shared" si="21"/>
        <v>0</v>
      </c>
      <c r="AH86" s="214">
        <f t="shared" si="21"/>
        <v>0</v>
      </c>
      <c r="AI86" s="214">
        <f t="shared" si="21"/>
        <v>0</v>
      </c>
      <c r="AJ86" s="214">
        <f t="shared" si="21"/>
        <v>0</v>
      </c>
      <c r="AK86" s="214">
        <f t="shared" si="21"/>
        <v>0</v>
      </c>
      <c r="AL86" s="214">
        <f t="shared" si="21"/>
        <v>0</v>
      </c>
      <c r="AM86" s="214">
        <f t="shared" si="21"/>
        <v>0</v>
      </c>
      <c r="AN86" s="214">
        <f t="shared" si="21"/>
        <v>0</v>
      </c>
      <c r="AO86" s="214">
        <f t="shared" si="21"/>
        <v>0</v>
      </c>
      <c r="AP86" s="214">
        <f t="shared" si="21"/>
        <v>0</v>
      </c>
      <c r="AQ86" s="214">
        <f t="shared" si="21"/>
        <v>0</v>
      </c>
      <c r="AR86" s="214">
        <f t="shared" si="21"/>
        <v>0</v>
      </c>
      <c r="AS86" s="214">
        <f t="shared" si="21"/>
        <v>0</v>
      </c>
      <c r="AT86" s="214">
        <f t="shared" si="21"/>
        <v>0</v>
      </c>
      <c r="AU86" s="214">
        <f t="shared" si="21"/>
        <v>0</v>
      </c>
      <c r="AV86" s="214">
        <f t="shared" si="21"/>
        <v>0</v>
      </c>
      <c r="AW86" s="214">
        <f t="shared" si="21"/>
        <v>0</v>
      </c>
      <c r="AX86" s="214">
        <f t="shared" si="21"/>
        <v>0</v>
      </c>
      <c r="AY86" s="214">
        <f t="shared" si="21"/>
        <v>0</v>
      </c>
      <c r="AZ86" s="214">
        <f t="shared" si="21"/>
        <v>0</v>
      </c>
    </row>
    <row r="87" spans="1:52" x14ac:dyDescent="0.25">
      <c r="A87" s="216" t="s">
        <v>253</v>
      </c>
      <c r="B87" s="214">
        <f>-($B$25+$B$26)*$B$28</f>
        <v>-45406490</v>
      </c>
      <c r="C87" s="214">
        <v>0</v>
      </c>
      <c r="D87" s="214">
        <v>0</v>
      </c>
      <c r="E87" s="214">
        <v>0</v>
      </c>
      <c r="F87" s="214">
        <v>0</v>
      </c>
      <c r="G87" s="214">
        <v>0</v>
      </c>
      <c r="H87" s="214">
        <v>0</v>
      </c>
      <c r="I87" s="214">
        <v>0</v>
      </c>
      <c r="J87" s="214">
        <v>0</v>
      </c>
      <c r="K87" s="214">
        <v>0</v>
      </c>
      <c r="L87" s="214">
        <v>0</v>
      </c>
      <c r="M87" s="215">
        <v>0</v>
      </c>
      <c r="N87" s="214">
        <v>0</v>
      </c>
      <c r="O87" s="214">
        <v>0</v>
      </c>
      <c r="P87" s="214">
        <v>0</v>
      </c>
      <c r="Q87" s="214">
        <v>0</v>
      </c>
      <c r="R87" s="214">
        <v>0</v>
      </c>
      <c r="S87" s="214">
        <v>0</v>
      </c>
      <c r="T87" s="214">
        <v>0</v>
      </c>
      <c r="U87" s="214">
        <v>0</v>
      </c>
      <c r="V87" s="214">
        <v>0</v>
      </c>
      <c r="W87" s="214">
        <v>0</v>
      </c>
      <c r="X87" s="214">
        <v>0</v>
      </c>
      <c r="Y87" s="214">
        <v>0</v>
      </c>
      <c r="Z87" s="214">
        <v>0</v>
      </c>
      <c r="AA87" s="214">
        <v>0</v>
      </c>
      <c r="AB87" s="214"/>
      <c r="AC87" s="214"/>
      <c r="AD87" s="214"/>
      <c r="AE87" s="214"/>
      <c r="AF87" s="214"/>
      <c r="AG87" s="214"/>
      <c r="AH87" s="214"/>
      <c r="AI87" s="214"/>
      <c r="AJ87" s="214"/>
      <c r="AK87" s="214"/>
      <c r="AL87" s="214"/>
      <c r="AM87" s="214"/>
      <c r="AN87" s="214"/>
      <c r="AO87" s="214"/>
      <c r="AP87" s="214"/>
      <c r="AQ87" s="214"/>
      <c r="AR87" s="214"/>
      <c r="AS87" s="214"/>
      <c r="AT87" s="214"/>
      <c r="AU87" s="214"/>
      <c r="AV87" s="214"/>
      <c r="AW87" s="214"/>
      <c r="AX87" s="214"/>
      <c r="AY87" s="214"/>
      <c r="AZ87" s="214"/>
    </row>
    <row r="88" spans="1:52" x14ac:dyDescent="0.25">
      <c r="A88" s="216" t="s">
        <v>252</v>
      </c>
      <c r="B88" s="214">
        <f t="shared" ref="B88:AZ88" si="22">B59-B60</f>
        <v>0</v>
      </c>
      <c r="C88" s="214">
        <f t="shared" si="22"/>
        <v>0</v>
      </c>
      <c r="D88" s="214">
        <f t="shared" si="22"/>
        <v>0</v>
      </c>
      <c r="E88" s="214">
        <f t="shared" si="22"/>
        <v>0</v>
      </c>
      <c r="F88" s="214">
        <f t="shared" si="22"/>
        <v>0</v>
      </c>
      <c r="G88" s="214">
        <f t="shared" si="22"/>
        <v>0</v>
      </c>
      <c r="H88" s="214">
        <f t="shared" si="22"/>
        <v>0</v>
      </c>
      <c r="I88" s="214">
        <f t="shared" si="22"/>
        <v>0</v>
      </c>
      <c r="J88" s="214">
        <f t="shared" si="22"/>
        <v>0</v>
      </c>
      <c r="K88" s="214">
        <f t="shared" si="22"/>
        <v>0</v>
      </c>
      <c r="L88" s="214">
        <f t="shared" si="22"/>
        <v>0</v>
      </c>
      <c r="M88" s="215">
        <f t="shared" si="22"/>
        <v>0</v>
      </c>
      <c r="N88" s="214">
        <f t="shared" si="22"/>
        <v>0</v>
      </c>
      <c r="O88" s="214">
        <f t="shared" si="22"/>
        <v>0</v>
      </c>
      <c r="P88" s="214">
        <f t="shared" si="22"/>
        <v>0</v>
      </c>
      <c r="Q88" s="214">
        <f t="shared" si="22"/>
        <v>0</v>
      </c>
      <c r="R88" s="214">
        <f t="shared" si="22"/>
        <v>0</v>
      </c>
      <c r="S88" s="214">
        <f t="shared" si="22"/>
        <v>0</v>
      </c>
      <c r="T88" s="214">
        <f t="shared" si="22"/>
        <v>0</v>
      </c>
      <c r="U88" s="214">
        <f t="shared" si="22"/>
        <v>0</v>
      </c>
      <c r="V88" s="214">
        <f t="shared" si="22"/>
        <v>0</v>
      </c>
      <c r="W88" s="214">
        <f t="shared" si="22"/>
        <v>0</v>
      </c>
      <c r="X88" s="214">
        <f t="shared" si="22"/>
        <v>0</v>
      </c>
      <c r="Y88" s="214">
        <f t="shared" si="22"/>
        <v>0</v>
      </c>
      <c r="Z88" s="214">
        <f t="shared" si="22"/>
        <v>0</v>
      </c>
      <c r="AA88" s="214">
        <f t="shared" si="22"/>
        <v>0</v>
      </c>
      <c r="AB88" s="214">
        <f t="shared" si="22"/>
        <v>0</v>
      </c>
      <c r="AC88" s="214">
        <f t="shared" si="22"/>
        <v>0</v>
      </c>
      <c r="AD88" s="214">
        <f t="shared" si="22"/>
        <v>0</v>
      </c>
      <c r="AE88" s="214">
        <f t="shared" si="22"/>
        <v>0</v>
      </c>
      <c r="AF88" s="214">
        <f t="shared" si="22"/>
        <v>0</v>
      </c>
      <c r="AG88" s="214">
        <f t="shared" si="22"/>
        <v>0</v>
      </c>
      <c r="AH88" s="214">
        <f t="shared" si="22"/>
        <v>0</v>
      </c>
      <c r="AI88" s="214">
        <f t="shared" si="22"/>
        <v>0</v>
      </c>
      <c r="AJ88" s="214">
        <f t="shared" si="22"/>
        <v>0</v>
      </c>
      <c r="AK88" s="214">
        <f t="shared" si="22"/>
        <v>0</v>
      </c>
      <c r="AL88" s="214">
        <f t="shared" si="22"/>
        <v>0</v>
      </c>
      <c r="AM88" s="214">
        <f t="shared" si="22"/>
        <v>0</v>
      </c>
      <c r="AN88" s="214">
        <f t="shared" si="22"/>
        <v>0</v>
      </c>
      <c r="AO88" s="214">
        <f t="shared" si="22"/>
        <v>0</v>
      </c>
      <c r="AP88" s="214">
        <f t="shared" si="22"/>
        <v>0</v>
      </c>
      <c r="AQ88" s="214">
        <f t="shared" si="22"/>
        <v>0</v>
      </c>
      <c r="AR88" s="214">
        <f t="shared" si="22"/>
        <v>0</v>
      </c>
      <c r="AS88" s="214">
        <f t="shared" si="22"/>
        <v>0</v>
      </c>
      <c r="AT88" s="214">
        <f t="shared" si="22"/>
        <v>0</v>
      </c>
      <c r="AU88" s="214">
        <f t="shared" si="22"/>
        <v>0</v>
      </c>
      <c r="AV88" s="214">
        <f t="shared" si="22"/>
        <v>0</v>
      </c>
      <c r="AW88" s="214">
        <f t="shared" si="22"/>
        <v>0</v>
      </c>
      <c r="AX88" s="214">
        <f t="shared" si="22"/>
        <v>0</v>
      </c>
      <c r="AY88" s="214">
        <f t="shared" si="22"/>
        <v>0</v>
      </c>
      <c r="AZ88" s="214">
        <f t="shared" si="22"/>
        <v>0</v>
      </c>
    </row>
    <row r="89" spans="1:52" s="155" customFormat="1" ht="14.25" x14ac:dyDescent="0.25">
      <c r="A89" s="226" t="s">
        <v>251</v>
      </c>
      <c r="B89" s="212">
        <f>SUM(B81:B88)</f>
        <v>-53579658.200000003</v>
      </c>
      <c r="C89" s="212">
        <f t="shared" ref="C89:AZ89" si="23">SUM(C81:C88)</f>
        <v>22427744.616030119</v>
      </c>
      <c r="D89" s="212">
        <f>SUM(D81:D88)</f>
        <v>22710783.886207476</v>
      </c>
      <c r="E89" s="212">
        <f>SUM(E81:E88)</f>
        <v>19358484.413631342</v>
      </c>
      <c r="F89" s="212">
        <f t="shared" si="23"/>
        <v>19965433.249430664</v>
      </c>
      <c r="G89" s="212">
        <f t="shared" si="23"/>
        <v>20590350.804036766</v>
      </c>
      <c r="H89" s="212">
        <f t="shared" si="23"/>
        <v>21233776.139013853</v>
      </c>
      <c r="I89" s="212">
        <f t="shared" si="23"/>
        <v>21883059.420040328</v>
      </c>
      <c r="J89" s="212">
        <f t="shared" si="23"/>
        <v>22565182.672995102</v>
      </c>
      <c r="K89" s="212">
        <f t="shared" si="23"/>
        <v>23267529.877271321</v>
      </c>
      <c r="L89" s="212">
        <f t="shared" si="23"/>
        <v>23990707.751408625</v>
      </c>
      <c r="M89" s="213">
        <f t="shared" si="23"/>
        <v>24735341.215502851</v>
      </c>
      <c r="N89" s="212">
        <f t="shared" si="23"/>
        <v>25502073.937252697</v>
      </c>
      <c r="O89" s="212">
        <f t="shared" si="23"/>
        <v>26278363.826655112</v>
      </c>
      <c r="P89" s="212">
        <f t="shared" si="23"/>
        <v>27091303.886237115</v>
      </c>
      <c r="Q89" s="212">
        <f t="shared" si="23"/>
        <v>27928392.401339367</v>
      </c>
      <c r="R89" s="212">
        <f t="shared" si="23"/>
        <v>28790353.825627506</v>
      </c>
      <c r="S89" s="212">
        <f t="shared" si="23"/>
        <v>29677934.346377075</v>
      </c>
      <c r="T89" s="212">
        <f t="shared" si="23"/>
        <v>30591902.536481924</v>
      </c>
      <c r="U89" s="212">
        <f t="shared" si="23"/>
        <v>31519844.958289996</v>
      </c>
      <c r="V89" s="212">
        <f t="shared" si="23"/>
        <v>32488987.126249835</v>
      </c>
      <c r="W89" s="212">
        <f t="shared" si="23"/>
        <v>33486963.812981255</v>
      </c>
      <c r="X89" s="212">
        <f t="shared" si="23"/>
        <v>34514640.054047413</v>
      </c>
      <c r="Y89" s="212">
        <f t="shared" si="23"/>
        <v>35572906.836078376</v>
      </c>
      <c r="Z89" s="212">
        <f t="shared" si="23"/>
        <v>36662681.875303037</v>
      </c>
      <c r="AA89" s="212">
        <f t="shared" si="23"/>
        <v>37784910.419437289</v>
      </c>
      <c r="AB89" s="212">
        <f t="shared" si="23"/>
        <v>38940566.073628314</v>
      </c>
      <c r="AC89" s="212">
        <f t="shared" si="23"/>
        <v>40130651.651177905</v>
      </c>
      <c r="AD89" s="212">
        <f t="shared" si="23"/>
        <v>41356200.049786784</v>
      </c>
      <c r="AE89" s="212">
        <f t="shared" si="23"/>
        <v>42618275.154086694</v>
      </c>
      <c r="AF89" s="212">
        <f t="shared" si="23"/>
        <v>43917972.765248425</v>
      </c>
      <c r="AG89" s="212">
        <f t="shared" si="23"/>
        <v>45256421.558477812</v>
      </c>
      <c r="AH89" s="212">
        <f t="shared" si="23"/>
        <v>46634784.069236852</v>
      </c>
      <c r="AI89" s="212">
        <f t="shared" si="23"/>
        <v>48054257.709051497</v>
      </c>
      <c r="AJ89" s="212">
        <f t="shared" si="23"/>
        <v>49516075.811793379</v>
      </c>
      <c r="AK89" s="212">
        <f t="shared" si="23"/>
        <v>51021508.711350292</v>
      </c>
      <c r="AL89" s="212">
        <f t="shared" si="23"/>
        <v>52571864.851626761</v>
      </c>
      <c r="AM89" s="212">
        <f t="shared" si="23"/>
        <v>54168491.929844305</v>
      </c>
      <c r="AN89" s="212">
        <f t="shared" si="23"/>
        <v>55812778.074141145</v>
      </c>
      <c r="AO89" s="212">
        <f t="shared" si="23"/>
        <v>57506153.05649969</v>
      </c>
      <c r="AP89" s="212">
        <f t="shared" si="23"/>
        <v>59250089.542061821</v>
      </c>
      <c r="AQ89" s="212">
        <f t="shared" si="23"/>
        <v>61046104.375923574</v>
      </c>
      <c r="AR89" s="212">
        <f t="shared" si="23"/>
        <v>62895759.90853402</v>
      </c>
      <c r="AS89" s="212">
        <f t="shared" si="23"/>
        <v>64800665.360855579</v>
      </c>
      <c r="AT89" s="212">
        <f t="shared" si="23"/>
        <v>66762478.230479583</v>
      </c>
      <c r="AU89" s="212">
        <f t="shared" si="23"/>
        <v>68782905.739925072</v>
      </c>
      <c r="AV89" s="212">
        <f t="shared" si="23"/>
        <v>70863706.328386769</v>
      </c>
      <c r="AW89" s="212">
        <f t="shared" si="23"/>
        <v>73006691.188235089</v>
      </c>
      <c r="AX89" s="212">
        <f t="shared" si="23"/>
        <v>75213725.847611696</v>
      </c>
      <c r="AY89" s="212">
        <f t="shared" si="23"/>
        <v>77486731.800502375</v>
      </c>
      <c r="AZ89" s="212">
        <f t="shared" si="23"/>
        <v>79827688.185712546</v>
      </c>
    </row>
    <row r="90" spans="1:52" s="155" customFormat="1" ht="14.25" x14ac:dyDescent="0.25">
      <c r="A90" s="226" t="s">
        <v>466</v>
      </c>
      <c r="B90" s="212">
        <f>SUM($B$89:B89)</f>
        <v>-53579658.200000003</v>
      </c>
      <c r="C90" s="212">
        <f>SUM($B$89:C89)</f>
        <v>-31151913.583969884</v>
      </c>
      <c r="D90" s="212">
        <f>SUM($B$89:D89)</f>
        <v>-8441129.6977624074</v>
      </c>
      <c r="E90" s="212">
        <f>SUM($B$89:E89)</f>
        <v>10917354.715868935</v>
      </c>
      <c r="F90" s="212">
        <f>SUM($B$89:F89)</f>
        <v>30882787.965299599</v>
      </c>
      <c r="G90" s="212">
        <f>SUM($B$89:G89)</f>
        <v>51473138.769336365</v>
      </c>
      <c r="H90" s="212">
        <f>SUM($B$89:H89)</f>
        <v>72706914.908350214</v>
      </c>
      <c r="I90" s="212">
        <f>SUM($B$89:I89)</f>
        <v>94589974.328390539</v>
      </c>
      <c r="J90" s="212">
        <f>SUM($B$89:J89)</f>
        <v>117155157.00138564</v>
      </c>
      <c r="K90" s="212">
        <f>SUM($B$89:K89)</f>
        <v>140422686.87865695</v>
      </c>
      <c r="L90" s="212">
        <f>SUM($B$89:L89)</f>
        <v>164413394.63006559</v>
      </c>
      <c r="M90" s="213">
        <f>SUM($B$89:M89)</f>
        <v>189148735.84556845</v>
      </c>
      <c r="N90" s="212">
        <f>SUM($B$89:N89)</f>
        <v>214650809.78282115</v>
      </c>
      <c r="O90" s="212">
        <f>SUM($B$89:O89)</f>
        <v>240929173.60947627</v>
      </c>
      <c r="P90" s="212">
        <f>SUM($B$89:P89)</f>
        <v>268020477.49571338</v>
      </c>
      <c r="Q90" s="212">
        <f>SUM($B$89:Q89)</f>
        <v>295948869.89705276</v>
      </c>
      <c r="R90" s="212">
        <f>SUM($B$89:R89)</f>
        <v>324739223.72268027</v>
      </c>
      <c r="S90" s="212">
        <f>SUM($B$89:S89)</f>
        <v>354417158.06905735</v>
      </c>
      <c r="T90" s="212">
        <f>SUM($B$89:T89)</f>
        <v>385009060.60553926</v>
      </c>
      <c r="U90" s="212">
        <f>SUM($B$89:U89)</f>
        <v>416528905.56382924</v>
      </c>
      <c r="V90" s="212">
        <f>SUM($B$89:V89)</f>
        <v>449017892.69007909</v>
      </c>
      <c r="W90" s="212">
        <f>SUM($B$89:W89)</f>
        <v>482504856.50306034</v>
      </c>
      <c r="X90" s="212">
        <f>SUM($B$89:X89)</f>
        <v>517019496.55710775</v>
      </c>
      <c r="Y90" s="212">
        <f>SUM($B$89:Y89)</f>
        <v>552592403.39318609</v>
      </c>
      <c r="Z90" s="212">
        <f>SUM($B$89:Z89)</f>
        <v>589255085.26848912</v>
      </c>
      <c r="AA90" s="212">
        <f>SUM($B$89:AA89)</f>
        <v>627039995.68792641</v>
      </c>
      <c r="AB90" s="212">
        <f>SUM($B$89:AB89)</f>
        <v>665980561.76155472</v>
      </c>
      <c r="AC90" s="212">
        <f>SUM($B$89:AC89)</f>
        <v>706111213.4127326</v>
      </c>
      <c r="AD90" s="212">
        <f>SUM($B$89:AD89)</f>
        <v>747467413.46251941</v>
      </c>
      <c r="AE90" s="212">
        <f>SUM($B$89:AE89)</f>
        <v>790085688.61660612</v>
      </c>
      <c r="AF90" s="212">
        <f>SUM($B$89:AF89)</f>
        <v>834003661.38185453</v>
      </c>
      <c r="AG90" s="212">
        <f>SUM($B$89:AG89)</f>
        <v>879260082.94033229</v>
      </c>
      <c r="AH90" s="212">
        <f>SUM($B$89:AH89)</f>
        <v>925894867.00956917</v>
      </c>
      <c r="AI90" s="212">
        <f>SUM($B$89:AI89)</f>
        <v>973949124.71862066</v>
      </c>
      <c r="AJ90" s="212">
        <f>SUM($B$89:AJ89)</f>
        <v>1023465200.530414</v>
      </c>
      <c r="AK90" s="212">
        <f>SUM($B$89:AK89)</f>
        <v>1074486709.2417643</v>
      </c>
      <c r="AL90" s="212">
        <f>SUM($B$89:AL89)</f>
        <v>1127058574.0933912</v>
      </c>
      <c r="AM90" s="212">
        <f>SUM($B$89:AM89)</f>
        <v>1181227066.0232356</v>
      </c>
      <c r="AN90" s="212">
        <f>SUM($B$89:AN89)</f>
        <v>1237039844.0973768</v>
      </c>
      <c r="AO90" s="212">
        <f>SUM($B$89:AO89)</f>
        <v>1294545997.1538765</v>
      </c>
      <c r="AP90" s="212">
        <f>SUM($B$89:AP89)</f>
        <v>1353796086.6959383</v>
      </c>
      <c r="AQ90" s="212">
        <f>SUM($B$89:AQ89)</f>
        <v>1414842191.071862</v>
      </c>
      <c r="AR90" s="212">
        <f>SUM($B$89:AR89)</f>
        <v>1477737950.980396</v>
      </c>
      <c r="AS90" s="212">
        <f>SUM($B$89:AS89)</f>
        <v>1542538616.3412516</v>
      </c>
      <c r="AT90" s="212">
        <f>SUM($B$89:AT89)</f>
        <v>1609301094.5717311</v>
      </c>
      <c r="AU90" s="212">
        <f>SUM($B$89:AU89)</f>
        <v>1678084000.3116562</v>
      </c>
      <c r="AV90" s="212">
        <f>SUM($B$89:AV89)</f>
        <v>1748947706.640043</v>
      </c>
      <c r="AW90" s="212">
        <f>SUM($B$89:AW89)</f>
        <v>1821954397.8282781</v>
      </c>
      <c r="AX90" s="212">
        <f>SUM($B$89:AX89)</f>
        <v>1897168123.6758897</v>
      </c>
      <c r="AY90" s="212">
        <f>SUM($B$89:AY89)</f>
        <v>1974654855.476392</v>
      </c>
      <c r="AZ90" s="212">
        <f>SUM($B$89:AZ89)</f>
        <v>2054482543.6621046</v>
      </c>
    </row>
    <row r="91" spans="1:52" x14ac:dyDescent="0.25">
      <c r="A91" s="227" t="s">
        <v>250</v>
      </c>
      <c r="B91" s="228">
        <f t="shared" ref="B91:AZ91" si="24">1/POWER((1+$B$44),B79)</f>
        <v>1</v>
      </c>
      <c r="C91" s="228">
        <f t="shared" si="24"/>
        <v>0.88105726872246692</v>
      </c>
      <c r="D91" s="228">
        <f t="shared" si="24"/>
        <v>0.77626191076869333</v>
      </c>
      <c r="E91" s="228">
        <f t="shared" si="24"/>
        <v>0.68393119891514842</v>
      </c>
      <c r="F91" s="228">
        <f t="shared" si="24"/>
        <v>0.60258255411026285</v>
      </c>
      <c r="G91" s="228">
        <f t="shared" si="24"/>
        <v>0.53090973930419638</v>
      </c>
      <c r="H91" s="228">
        <f t="shared" si="24"/>
        <v>0.4677618848495122</v>
      </c>
      <c r="I91" s="228">
        <f t="shared" si="24"/>
        <v>0.41212500867798435</v>
      </c>
      <c r="J91" s="228">
        <f t="shared" si="24"/>
        <v>0.3631057345180479</v>
      </c>
      <c r="K91" s="228">
        <f t="shared" si="24"/>
        <v>0.31991694671193649</v>
      </c>
      <c r="L91" s="228">
        <f t="shared" si="24"/>
        <v>0.28186515128804979</v>
      </c>
      <c r="M91" s="229">
        <f t="shared" si="24"/>
        <v>0.24833934034189409</v>
      </c>
      <c r="N91" s="228">
        <f t="shared" si="24"/>
        <v>0.21880118091796832</v>
      </c>
      <c r="O91" s="228">
        <f t="shared" si="24"/>
        <v>0.19277637085283555</v>
      </c>
      <c r="P91" s="228">
        <f t="shared" si="24"/>
        <v>0.16984702277782865</v>
      </c>
      <c r="Q91" s="228">
        <f t="shared" si="24"/>
        <v>0.14964495398927638</v>
      </c>
      <c r="R91" s="228">
        <f t="shared" si="24"/>
        <v>0.13184577443989109</v>
      </c>
      <c r="S91" s="228">
        <f t="shared" si="24"/>
        <v>0.11616367792060887</v>
      </c>
      <c r="T91" s="228">
        <f t="shared" si="24"/>
        <v>0.102346852793488</v>
      </c>
      <c r="U91" s="228">
        <f t="shared" si="24"/>
        <v>9.0173438584570942E-2</v>
      </c>
      <c r="V91" s="228">
        <f t="shared" si="24"/>
        <v>7.9447963510635183E-2</v>
      </c>
      <c r="W91" s="228">
        <f t="shared" si="24"/>
        <v>6.999820573624245E-2</v>
      </c>
      <c r="X91" s="228">
        <f t="shared" si="24"/>
        <v>6.1672427961447097E-2</v>
      </c>
      <c r="Y91" s="228">
        <f t="shared" si="24"/>
        <v>5.4336940935195678E-2</v>
      </c>
      <c r="Z91" s="228">
        <f t="shared" si="24"/>
        <v>4.7873956771097514E-2</v>
      </c>
      <c r="AA91" s="228">
        <f t="shared" si="24"/>
        <v>4.2179697595680632E-2</v>
      </c>
      <c r="AB91" s="228">
        <f t="shared" si="24"/>
        <v>3.7162729159189986E-2</v>
      </c>
      <c r="AC91" s="228">
        <f t="shared" si="24"/>
        <v>3.2742492651268711E-2</v>
      </c>
      <c r="AD91" s="228">
        <f t="shared" si="24"/>
        <v>2.8848011146492256E-2</v>
      </c>
      <c r="AE91" s="228">
        <f t="shared" si="24"/>
        <v>2.5416749908803746E-2</v>
      </c>
      <c r="AF91" s="228">
        <f t="shared" si="24"/>
        <v>2.239361225445264E-2</v>
      </c>
      <c r="AG91" s="228">
        <f t="shared" si="24"/>
        <v>1.9730054849738013E-2</v>
      </c>
      <c r="AH91" s="228">
        <f t="shared" si="24"/>
        <v>1.7383308237654636E-2</v>
      </c>
      <c r="AI91" s="228">
        <f t="shared" si="24"/>
        <v>1.5315690077228756E-2</v>
      </c>
      <c r="AJ91" s="228">
        <f t="shared" si="24"/>
        <v>1.3494000068042956E-2</v>
      </c>
      <c r="AK91" s="228">
        <f t="shared" si="24"/>
        <v>1.1888986844090711E-2</v>
      </c>
      <c r="AL91" s="228">
        <f t="shared" si="24"/>
        <v>1.0474878276731903E-2</v>
      </c>
      <c r="AM91" s="228">
        <f t="shared" si="24"/>
        <v>9.228967644697713E-3</v>
      </c>
      <c r="AN91" s="228">
        <f t="shared" si="24"/>
        <v>8.1312490261653842E-3</v>
      </c>
      <c r="AO91" s="228">
        <f t="shared" si="24"/>
        <v>7.1640960582954934E-3</v>
      </c>
      <c r="AP91" s="228">
        <f t="shared" si="24"/>
        <v>6.3119789059872195E-3</v>
      </c>
      <c r="AQ91" s="228">
        <f t="shared" si="24"/>
        <v>5.5612148951429243E-3</v>
      </c>
      <c r="AR91" s="228">
        <f t="shared" si="24"/>
        <v>4.8997488062933253E-3</v>
      </c>
      <c r="AS91" s="228">
        <f t="shared" si="24"/>
        <v>4.3169593006989653E-3</v>
      </c>
      <c r="AT91" s="228">
        <f t="shared" si="24"/>
        <v>3.8034883706598811E-3</v>
      </c>
      <c r="AU91" s="228">
        <f t="shared" si="24"/>
        <v>3.3510910754712612E-3</v>
      </c>
      <c r="AV91" s="228">
        <f t="shared" si="24"/>
        <v>2.9525031501949437E-3</v>
      </c>
      <c r="AW91" s="228">
        <f t="shared" si="24"/>
        <v>2.6013243614052368E-3</v>
      </c>
      <c r="AX91" s="228">
        <f t="shared" si="24"/>
        <v>2.2919157369209139E-3</v>
      </c>
      <c r="AY91" s="228">
        <f t="shared" si="24"/>
        <v>2.0193090193135802E-3</v>
      </c>
      <c r="AZ91" s="228">
        <f t="shared" si="24"/>
        <v>1.7791268892630662E-3</v>
      </c>
    </row>
    <row r="92" spans="1:52" s="155" customFormat="1" ht="14.25" x14ac:dyDescent="0.25">
      <c r="A92" s="230" t="s">
        <v>467</v>
      </c>
      <c r="B92" s="231">
        <f t="shared" ref="B92:AY92" si="25">B89*B91</f>
        <v>-53579658.200000003</v>
      </c>
      <c r="C92" s="231">
        <f t="shared" si="25"/>
        <v>19760127.41500451</v>
      </c>
      <c r="D92" s="231">
        <f t="shared" si="25"/>
        <v>17629516.494562265</v>
      </c>
      <c r="E92" s="231">
        <f t="shared" si="25"/>
        <v>13239871.454195097</v>
      </c>
      <c r="F92" s="231">
        <f t="shared" si="25"/>
        <v>12030821.761359895</v>
      </c>
      <c r="G92" s="231">
        <f t="shared" si="25"/>
        <v>10931617.777553109</v>
      </c>
      <c r="H92" s="231">
        <f t="shared" si="25"/>
        <v>9932351.1492577177</v>
      </c>
      <c r="I92" s="231">
        <f t="shared" si="25"/>
        <v>9018556.0533849671</v>
      </c>
      <c r="J92" s="231">
        <f t="shared" si="25"/>
        <v>8193547.2290118141</v>
      </c>
      <c r="K92" s="231">
        <f t="shared" si="25"/>
        <v>7443677.1158653991</v>
      </c>
      <c r="L92" s="231">
        <f t="shared" si="25"/>
        <v>6762144.4698581807</v>
      </c>
      <c r="M92" s="213">
        <f t="shared" si="25"/>
        <v>6142758.320589643</v>
      </c>
      <c r="N92" s="231">
        <f t="shared" si="25"/>
        <v>5579883.8933282318</v>
      </c>
      <c r="O92" s="231">
        <f t="shared" si="25"/>
        <v>5065847.6104530049</v>
      </c>
      <c r="P92" s="231">
        <f t="shared" si="25"/>
        <v>4601377.3082467932</v>
      </c>
      <c r="Q92" s="231">
        <f t="shared" si="25"/>
        <v>4179342.9958928856</v>
      </c>
      <c r="R92" s="231">
        <f t="shared" si="25"/>
        <v>3795886.4965383396</v>
      </c>
      <c r="S92" s="231">
        <f t="shared" si="25"/>
        <v>3447498.0067615225</v>
      </c>
      <c r="T92" s="231">
        <f t="shared" si="25"/>
        <v>3130984.9455740475</v>
      </c>
      <c r="U92" s="231">
        <f t="shared" si="25"/>
        <v>2842252.8035415611</v>
      </c>
      <c r="V92" s="231">
        <f t="shared" si="25"/>
        <v>2581183.8637037929</v>
      </c>
      <c r="W92" s="231">
        <f t="shared" si="25"/>
        <v>2344027.3824631679</v>
      </c>
      <c r="X92" s="231">
        <f t="shared" si="25"/>
        <v>2128601.6523485156</v>
      </c>
      <c r="Y92" s="231">
        <f t="shared" si="25"/>
        <v>1932922.9376452093</v>
      </c>
      <c r="Z92" s="231">
        <f t="shared" si="25"/>
        <v>1755187.6472107579</v>
      </c>
      <c r="AA92" s="231">
        <f t="shared" si="25"/>
        <v>1593756.095171747</v>
      </c>
      <c r="AB92" s="231">
        <f t="shared" si="25"/>
        <v>1447137.7102997913</v>
      </c>
      <c r="AC92" s="231">
        <f t="shared" si="25"/>
        <v>1313977.5667793171</v>
      </c>
      <c r="AD92" s="231">
        <f t="shared" si="25"/>
        <v>1193044.1200128128</v>
      </c>
      <c r="AE92" s="231">
        <f t="shared" si="25"/>
        <v>1083218.0411360059</v>
      </c>
      <c r="AF92" s="231">
        <f t="shared" si="25"/>
        <v>983482.05310658447</v>
      </c>
      <c r="AG92" s="231">
        <f t="shared" si="25"/>
        <v>892911.67965163314</v>
      </c>
      <c r="AH92" s="231">
        <f t="shared" si="25"/>
        <v>810666.8260720101</v>
      </c>
      <c r="AI92" s="231">
        <f t="shared" si="25"/>
        <v>735984.11796311347</v>
      </c>
      <c r="AJ92" s="231">
        <f t="shared" si="25"/>
        <v>668169.93037356006</v>
      </c>
      <c r="AK92" s="231">
        <f t="shared" si="25"/>
        <v>606594.04583490326</v>
      </c>
      <c r="AL92" s="231">
        <f t="shared" si="25"/>
        <v>550683.88510159065</v>
      </c>
      <c r="AM92" s="231">
        <f t="shared" si="25"/>
        <v>499919.25938260229</v>
      </c>
      <c r="AN92" s="231">
        <f t="shared" si="25"/>
        <v>453827.59736294491</v>
      </c>
      <c r="AO92" s="231">
        <f t="shared" si="25"/>
        <v>411979.60443980678</v>
      </c>
      <c r="AP92" s="231">
        <f t="shared" si="25"/>
        <v>373985.31536734814</v>
      </c>
      <c r="AQ92" s="231">
        <f t="shared" si="25"/>
        <v>339490.50494583586</v>
      </c>
      <c r="AR92" s="231">
        <f t="shared" si="25"/>
        <v>308173.42453275115</v>
      </c>
      <c r="AS92" s="231">
        <f t="shared" si="25"/>
        <v>279741.83502102678</v>
      </c>
      <c r="AT92" s="231">
        <f t="shared" si="25"/>
        <v>253930.30954606258</v>
      </c>
      <c r="AU92" s="231">
        <f t="shared" si="25"/>
        <v>230497.78157004391</v>
      </c>
      <c r="AV92" s="231">
        <f t="shared" si="25"/>
        <v>209225.31616905131</v>
      </c>
      <c r="AW92" s="231">
        <f t="shared" si="25"/>
        <v>189914.08433354498</v>
      </c>
      <c r="AX92" s="231">
        <f t="shared" si="25"/>
        <v>172383.52190259655</v>
      </c>
      <c r="AY92" s="231">
        <f t="shared" si="25"/>
        <v>156469.65640188687</v>
      </c>
      <c r="AZ92" s="231">
        <f>AZ89*AZ91</f>
        <v>142023.58655890878</v>
      </c>
    </row>
    <row r="93" spans="1:52" s="155" customFormat="1" ht="14.25" x14ac:dyDescent="0.25">
      <c r="A93" s="230" t="s">
        <v>468</v>
      </c>
      <c r="B93" s="231">
        <f>SUM($B$92:B92)</f>
        <v>-53579658.200000003</v>
      </c>
      <c r="C93" s="231">
        <f>SUM($B$92:C92)</f>
        <v>-33819530.784995496</v>
      </c>
      <c r="D93" s="231">
        <f>SUM($B$92:D92)</f>
        <v>-16190014.290433232</v>
      </c>
      <c r="E93" s="231">
        <f>SUM($B$92:E92)</f>
        <v>-2950142.8362381347</v>
      </c>
      <c r="F93" s="231">
        <f>SUM($B$92:F92)</f>
        <v>9080678.92512176</v>
      </c>
      <c r="G93" s="231">
        <f>SUM($B$92:G92)</f>
        <v>20012296.702674869</v>
      </c>
      <c r="H93" s="231">
        <f>SUM($B$92:H92)</f>
        <v>29944647.851932585</v>
      </c>
      <c r="I93" s="231">
        <f>SUM($B$92:I92)</f>
        <v>38963203.905317552</v>
      </c>
      <c r="J93" s="231">
        <f>SUM($B$92:J92)</f>
        <v>47156751.134329364</v>
      </c>
      <c r="K93" s="231">
        <f>SUM($B$92:K92)</f>
        <v>54600428.250194766</v>
      </c>
      <c r="L93" s="231">
        <f>SUM($B$92:L92)</f>
        <v>61362572.720052943</v>
      </c>
      <c r="M93" s="213">
        <f>SUM($B$92:M92)</f>
        <v>67505331.040642589</v>
      </c>
      <c r="N93" s="231">
        <f>SUM($B$92:N92)</f>
        <v>73085214.933970824</v>
      </c>
      <c r="O93" s="231">
        <f>SUM($B$92:O92)</f>
        <v>78151062.544423833</v>
      </c>
      <c r="P93" s="231">
        <f>SUM($B$92:P92)</f>
        <v>82752439.852670625</v>
      </c>
      <c r="Q93" s="231">
        <f>SUM($B$92:Q92)</f>
        <v>86931782.848563507</v>
      </c>
      <c r="R93" s="231">
        <f>SUM($B$92:R92)</f>
        <v>90727669.345101848</v>
      </c>
      <c r="S93" s="231">
        <f>SUM($B$92:S92)</f>
        <v>94175167.351863369</v>
      </c>
      <c r="T93" s="231">
        <f>SUM($B$92:T92)</f>
        <v>97306152.297437415</v>
      </c>
      <c r="U93" s="231">
        <f>SUM($B$92:U92)</f>
        <v>100148405.10097897</v>
      </c>
      <c r="V93" s="231">
        <f>SUM($B$92:V92)</f>
        <v>102729588.96468276</v>
      </c>
      <c r="W93" s="231">
        <f>SUM($B$92:W92)</f>
        <v>105073616.34714593</v>
      </c>
      <c r="X93" s="231">
        <f>SUM($B$92:X92)</f>
        <v>107202217.99949445</v>
      </c>
      <c r="Y93" s="231">
        <f>SUM($B$92:Y92)</f>
        <v>109135140.93713966</v>
      </c>
      <c r="Z93" s="231">
        <f>SUM($B$92:Z92)</f>
        <v>110890328.58435042</v>
      </c>
      <c r="AA93" s="231">
        <f>SUM($B$92:AA92)</f>
        <v>112484084.67952217</v>
      </c>
      <c r="AB93" s="231">
        <f>SUM($B$92:AB92)</f>
        <v>113931222.38982196</v>
      </c>
      <c r="AC93" s="231">
        <f>SUM($B$92:AC92)</f>
        <v>115245199.95660128</v>
      </c>
      <c r="AD93" s="231">
        <f>SUM($B$92:AD92)</f>
        <v>116438244.0766141</v>
      </c>
      <c r="AE93" s="231">
        <f>SUM($B$92:AE92)</f>
        <v>117521462.11775011</v>
      </c>
      <c r="AF93" s="231">
        <f>SUM($B$92:AF92)</f>
        <v>118504944.1708567</v>
      </c>
      <c r="AG93" s="231">
        <f>SUM($B$92:AG92)</f>
        <v>119397855.85050833</v>
      </c>
      <c r="AH93" s="231">
        <f>SUM($B$92:AH92)</f>
        <v>120208522.67658034</v>
      </c>
      <c r="AI93" s="231">
        <f>SUM($B$92:AI92)</f>
        <v>120944506.79454346</v>
      </c>
      <c r="AJ93" s="231">
        <f>SUM($B$92:AJ92)</f>
        <v>121612676.72491702</v>
      </c>
      <c r="AK93" s="231">
        <f>SUM($B$92:AK92)</f>
        <v>122219270.77075192</v>
      </c>
      <c r="AL93" s="231">
        <f>SUM($B$92:AL92)</f>
        <v>122769954.65585351</v>
      </c>
      <c r="AM93" s="231">
        <f>SUM($B$92:AM92)</f>
        <v>123269873.91523612</v>
      </c>
      <c r="AN93" s="231">
        <f>SUM($B$92:AN92)</f>
        <v>123723701.51259907</v>
      </c>
      <c r="AO93" s="231">
        <f>SUM($B$92:AO92)</f>
        <v>124135681.11703888</v>
      </c>
      <c r="AP93" s="231">
        <f>SUM($B$92:AP92)</f>
        <v>124509666.43240622</v>
      </c>
      <c r="AQ93" s="231">
        <f>SUM($B$92:AQ92)</f>
        <v>124849156.93735205</v>
      </c>
      <c r="AR93" s="231">
        <f>SUM($B$92:AR92)</f>
        <v>125157330.3618848</v>
      </c>
      <c r="AS93" s="231">
        <f>SUM($B$92:AS92)</f>
        <v>125437072.19690584</v>
      </c>
      <c r="AT93" s="231">
        <f>SUM($B$92:AT92)</f>
        <v>125691002.5064519</v>
      </c>
      <c r="AU93" s="231">
        <f>SUM($B$92:AU92)</f>
        <v>125921500.28802195</v>
      </c>
      <c r="AV93" s="231">
        <f>SUM($B$92:AV92)</f>
        <v>126130725.60419101</v>
      </c>
      <c r="AW93" s="231">
        <f>SUM($B$92:AW92)</f>
        <v>126320639.68852454</v>
      </c>
      <c r="AX93" s="231">
        <f>SUM($B$92:AX92)</f>
        <v>126493023.21042714</v>
      </c>
      <c r="AY93" s="231">
        <f>SUM($B$92:AY92)</f>
        <v>126649492.86682902</v>
      </c>
      <c r="AZ93" s="231">
        <f>SUM($B$92:AZ92)</f>
        <v>126791516.45338793</v>
      </c>
    </row>
    <row r="94" spans="1:52" s="155" customFormat="1" ht="14.25" x14ac:dyDescent="0.25">
      <c r="A94" s="230" t="s">
        <v>469</v>
      </c>
      <c r="B94" s="232">
        <f>IF((ISERR(IRR($B$89:B89))),0,IF(IRR($B$89:B89)&lt;0,0,IRR($B$89:B89)))</f>
        <v>0</v>
      </c>
      <c r="C94" s="232">
        <f>IF((ISERR(IRR($B$89:C89))),0,IF(IRR($B$89:C89)&lt;0,0,IRR($B$89:C89)))</f>
        <v>0</v>
      </c>
      <c r="D94" s="232">
        <f>IF((ISERR(IRR($B$89:D89))),0,IF(IRR($B$89:D89)&lt;0,0,IRR($B$89:D89)))</f>
        <v>0</v>
      </c>
      <c r="E94" s="232">
        <f>IF((ISERR(IRR($B$89:E89))),0,IF(IRR($B$89:E89)&lt;0,0,IRR($B$89:E89)))</f>
        <v>0.10133220655464803</v>
      </c>
      <c r="F94" s="232">
        <f>IF((ISERR(IRR($B$89:F89))),0,IF(IRR($B$89:F89)&lt;0,0,IRR($B$89:F89)))</f>
        <v>0.21725186636492966</v>
      </c>
      <c r="G94" s="232">
        <f>IF((ISERR(IRR($B$89:G89))),0,IF(IRR($B$89:G89)&lt;0,0,IRR($B$89:G89)))</f>
        <v>0.28451743169969057</v>
      </c>
      <c r="H94" s="232">
        <f>IF((ISERR(IRR($B$89:H89))),0,IF(IRR($B$89:H89)&lt;0,0,IRR($B$89:H89)))</f>
        <v>0.32544972452586562</v>
      </c>
      <c r="I94" s="232">
        <f>IF((ISERR(IRR($B$89:I89))),0,IF(IRR($B$89:I89)&lt;0,0,IRR($B$89:I89)))</f>
        <v>0.35134758827489243</v>
      </c>
      <c r="J94" s="232">
        <f>IF((ISERR(IRR($B$89:J89))),0,IF(IRR($B$89:J89)&lt;0,0,IRR($B$89:J89)))</f>
        <v>0.36826362644491395</v>
      </c>
      <c r="K94" s="232">
        <f>IF((ISERR(IRR($B$89:K89))),0,IF(IRR($B$89:K89)&lt;0,0,IRR($B$89:K89)))</f>
        <v>0.37958584691287522</v>
      </c>
      <c r="L94" s="232">
        <f>IF((ISERR(IRR($B$89:L89))),0,IF(IRR($B$89:L89)&lt;0,0,IRR($B$89:L89)))</f>
        <v>0.38731049174597354</v>
      </c>
      <c r="M94" s="233">
        <f>IF((ISERR(IRR($B$89:M89))),0,IF(IRR($B$89:M89)&lt;0,0,IRR($B$89:M89)))</f>
        <v>0.39266071593880758</v>
      </c>
      <c r="N94" s="232">
        <f>IF((ISERR(IRR($B$89:N89))),0,IF(IRR($B$89:N89)&lt;0,0,IRR($B$89:N89)))</f>
        <v>0.39641077578100625</v>
      </c>
      <c r="O94" s="232">
        <f>IF((ISERR(IRR($B$89:O89))),0,IF(IRR($B$89:O89)&lt;0,0,IRR($B$89:O89)))</f>
        <v>0.39906286169850813</v>
      </c>
      <c r="P94" s="232">
        <f>IF((ISERR(IRR($B$89:P89))),0,IF(IRR($B$89:P89)&lt;0,0,IRR($B$89:P89)))</f>
        <v>0.40095352761466163</v>
      </c>
      <c r="Q94" s="232">
        <f>IF((ISERR(IRR($B$89:Q89))),0,IF(IRR($B$89:Q89)&lt;0,0,IRR($B$89:Q89)))</f>
        <v>0.40230939943834043</v>
      </c>
      <c r="R94" s="232">
        <f>IF((ISERR(IRR($B$89:R89))),0,IF(IRR($B$89:R89)&lt;0,0,IRR($B$89:R89)))</f>
        <v>0.40328633433070848</v>
      </c>
      <c r="S94" s="232">
        <f>IF((ISERR(IRR($B$89:S89))),0,IF(IRR($B$89:S89)&lt;0,0,IRR($B$89:S89)))</f>
        <v>0.40399286416002478</v>
      </c>
      <c r="T94" s="232">
        <f>IF((ISERR(IRR($B$89:T89))),0,IF(IRR($B$89:T89)&lt;0,0,IRR($B$89:T89)))</f>
        <v>0.40450534072559252</v>
      </c>
      <c r="U94" s="232">
        <f>IF((ISERR(IRR($B$89:U89))),0,IF(IRR($B$89:U89)&lt;0,0,IRR($B$89:U89)))</f>
        <v>0.40487777048262119</v>
      </c>
      <c r="V94" s="232">
        <f>IF((ISERR(IRR($B$89:V89))),0,IF(IRR($B$89:V89)&lt;0,0,IRR($B$89:V89)))</f>
        <v>0.40514903630322374</v>
      </c>
      <c r="W94" s="232">
        <f>IF((ISERR(IRR($B$89:W89))),0,IF(IRR($B$89:W89)&lt;0,0,IRR($B$89:W89)))</f>
        <v>0.40534690005871732</v>
      </c>
      <c r="X94" s="232">
        <f>IF((ISERR(IRR($B$89:X89))),0,IF(IRR($B$89:X89)&lt;0,0,IRR($B$89:X89)))</f>
        <v>0.40549138477497526</v>
      </c>
      <c r="Y94" s="232">
        <f>IF((ISERR(IRR($B$89:Y89))),0,IF(IRR($B$89:Y89)&lt;0,0,IRR($B$89:Y89)))</f>
        <v>0.40559698247380327</v>
      </c>
      <c r="Z94" s="232">
        <f>IF((ISERR(IRR($B$89:Z89))),0,IF(IRR($B$89:Z89)&lt;0,0,IRR($B$89:Z89)))</f>
        <v>0.40567421121908098</v>
      </c>
      <c r="AA94" s="232">
        <f>IF((ISERR(IRR($B$89:AA89))),0,IF(IRR($B$89:AA89)&lt;0,0,IRR($B$89:AA89)))</f>
        <v>0.40573072166088542</v>
      </c>
      <c r="AB94" s="232">
        <f>IF((ISERR(IRR($B$89:AB89))),0,IF(IRR($B$89:AB89)&lt;0,0,IRR($B$89:AB89)))</f>
        <v>0.4057720883980771</v>
      </c>
      <c r="AC94" s="232">
        <f>IF((ISERR(IRR($B$89:AC89))),0,IF(IRR($B$89:AC89)&lt;0,0,IRR($B$89:AC89)))</f>
        <v>0.40580237885027759</v>
      </c>
      <c r="AD94" s="232">
        <f>IF((ISERR(IRR($B$89:AD89))),0,IF(IRR($B$89:AD89)&lt;0,0,IRR($B$89:AD89)))</f>
        <v>0.40582456389473776</v>
      </c>
      <c r="AE94" s="232">
        <f>IF((ISERR(IRR($B$89:AE89))),0,IF(IRR($B$89:AE89)&lt;0,0,IRR($B$89:AE89)))</f>
        <v>0.40584081527184646</v>
      </c>
      <c r="AF94" s="232">
        <f>IF((ISERR(IRR($B$89:AF89))),0,IF(IRR($B$89:AF89)&lt;0,0,IRR($B$89:AF89)))</f>
        <v>0.40585272155513841</v>
      </c>
      <c r="AG94" s="232">
        <f>IF((ISERR(IRR($B$89:AG89))),0,IF(IRR($B$89:AG89)&lt;0,0,IRR($B$89:AG89)))</f>
        <v>0.40586144531451152</v>
      </c>
      <c r="AH94" s="232">
        <f>IF((ISERR(IRR($B$89:AH89))),0,IF(IRR($B$89:AH89)&lt;0,0,IRR($B$89:AH89)))</f>
        <v>0.40586783767458856</v>
      </c>
      <c r="AI94" s="232">
        <f>IF((ISERR(IRR($B$89:AI89))),0,IF(IRR($B$89:AI89)&lt;0,0,IRR($B$89:AI89)))</f>
        <v>0.40587252192596668</v>
      </c>
      <c r="AJ94" s="232">
        <f>IF((ISERR(IRR($B$89:AJ89))),0,IF(IRR($B$89:AJ89)&lt;0,0,IRR($B$89:AJ89)))</f>
        <v>0.40587595461097203</v>
      </c>
      <c r="AK94" s="232">
        <f>IF((ISERR(IRR($B$89:AK89))),0,IF(IRR($B$89:AK89)&lt;0,0,IRR($B$89:AK89)))</f>
        <v>0.40587847018725487</v>
      </c>
      <c r="AL94" s="232">
        <f>IF((ISERR(IRR($B$89:AL89))),0,IF(IRR($B$89:AL89)&lt;0,0,IRR($B$89:AL89)))</f>
        <v>0.40588031370371946</v>
      </c>
      <c r="AM94" s="232">
        <f>IF((ISERR(IRR($B$89:AM89))),0,IF(IRR($B$89:AM89)&lt;0,0,IRR($B$89:AM89)))</f>
        <v>0.40588166471725007</v>
      </c>
      <c r="AN94" s="232">
        <f>IF((ISERR(IRR($B$89:AN89))),0,IF(IRR($B$89:AN89)&lt;0,0,IRR($B$89:AN89)))</f>
        <v>0.40588265480436236</v>
      </c>
      <c r="AO94" s="232">
        <f>IF((ISERR(IRR($B$89:AO89))),0,IF(IRR($B$89:AO89)&lt;0,0,IRR($B$89:AO89)))</f>
        <v>0.40588338038650362</v>
      </c>
      <c r="AP94" s="232">
        <f>IF((ISERR(IRR($B$89:AP89))),0,IF(IRR($B$89:AP89)&lt;0,0,IRR($B$89:AP89)))</f>
        <v>0.40588391212498687</v>
      </c>
      <c r="AQ94" s="232">
        <f>IF((ISERR(IRR($B$89:AQ89))),0,IF(IRR($B$89:AQ89)&lt;0,0,IRR($B$89:AQ89)))</f>
        <v>0.4058843018040843</v>
      </c>
      <c r="AR94" s="232">
        <f>IF((ISERR(IRR($B$89:AR89))),0,IF(IRR($B$89:AR89)&lt;0,0,IRR($B$89:AR89)))</f>
        <v>0.40588458737440192</v>
      </c>
      <c r="AS94" s="232">
        <f>IF((ISERR(IRR($B$89:AS89))),0,IF(IRR($B$89:AS89)&lt;0,0,IRR($B$89:AS89)))</f>
        <v>0.40588479664854216</v>
      </c>
      <c r="AT94" s="232">
        <f>IF((ISERR(IRR($B$89:AT89))),0,IF(IRR($B$89:AT89)&lt;0,0,IRR($B$89:AT89)))</f>
        <v>0.40588495000934066</v>
      </c>
      <c r="AU94" s="232">
        <f>IF((ISERR(IRR($B$89:AU89))),0,IF(IRR($B$89:AU89)&lt;0,0,IRR($B$89:AU89)))</f>
        <v>0.4058850623945871</v>
      </c>
      <c r="AV94" s="232">
        <f>IF((ISERR(IRR($B$89:AV89))),0,IF(IRR($B$89:AV89)&lt;0,0,IRR($B$89:AV89)))</f>
        <v>0.40588514475154902</v>
      </c>
      <c r="AW94" s="232">
        <f>IF((ISERR(IRR($B$89:AW89))),0,IF(IRR($B$89:AW89)&lt;0,0,IRR($B$89:AW89)))</f>
        <v>0.40588520510295512</v>
      </c>
      <c r="AX94" s="232">
        <f>IF((ISERR(IRR($B$89:AX89))),0,IF(IRR($B$89:AX89)&lt;0,0,IRR($B$89:AX89)))</f>
        <v>0.40588524932823167</v>
      </c>
      <c r="AY94" s="232">
        <f>IF((ISERR(IRR($B$89:AY89))),0,IF(IRR($B$89:AY89)&lt;0,0,IRR($B$89:AY89)))</f>
        <v>0.40588528173605498</v>
      </c>
      <c r="AZ94" s="232">
        <f>IF((ISERR(IRR($B$89:AZ89))),0,IF(IRR($B$89:AZ89)&lt;0,0,IRR($B$89:AZ89)))</f>
        <v>0.40588530548396529</v>
      </c>
    </row>
    <row r="95" spans="1:52" s="155" customFormat="1" ht="14.25" x14ac:dyDescent="0.25">
      <c r="A95" s="230" t="s">
        <v>470</v>
      </c>
      <c r="B95" s="234">
        <f>IF(AND(B90&gt;0,A90&lt;0),(B79-(B90/(B90-A90))),0)</f>
        <v>0</v>
      </c>
      <c r="C95" s="234">
        <f t="shared" ref="C95:P95" si="26">IF(AND(C90&gt;0,B90&lt;0),(C79-(C90/(C90-B90))),0)</f>
        <v>0</v>
      </c>
      <c r="D95" s="234">
        <f t="shared" si="26"/>
        <v>0</v>
      </c>
      <c r="E95" s="234">
        <f t="shared" si="26"/>
        <v>2.4360429007458126</v>
      </c>
      <c r="F95" s="234">
        <f t="shared" si="26"/>
        <v>0</v>
      </c>
      <c r="G95" s="234">
        <f t="shared" si="26"/>
        <v>0</v>
      </c>
      <c r="H95" s="234">
        <f t="shared" si="26"/>
        <v>0</v>
      </c>
      <c r="I95" s="234">
        <f t="shared" si="26"/>
        <v>0</v>
      </c>
      <c r="J95" s="234">
        <f t="shared" si="26"/>
        <v>0</v>
      </c>
      <c r="K95" s="234">
        <f t="shared" si="26"/>
        <v>0</v>
      </c>
      <c r="L95" s="234">
        <f t="shared" si="26"/>
        <v>0</v>
      </c>
      <c r="M95" s="235">
        <f t="shared" si="26"/>
        <v>0</v>
      </c>
      <c r="N95" s="234">
        <f t="shared" si="26"/>
        <v>0</v>
      </c>
      <c r="O95" s="234">
        <f t="shared" si="26"/>
        <v>0</v>
      </c>
      <c r="P95" s="234">
        <f t="shared" si="26"/>
        <v>0</v>
      </c>
      <c r="Q95" s="234">
        <f t="shared" ref="Q95:AZ95" si="27">IF(AND(Q90&gt;0,P90&lt;0),(Q80-(Q90/(Q90-P90))),0)</f>
        <v>0</v>
      </c>
      <c r="R95" s="234">
        <f t="shared" si="27"/>
        <v>0</v>
      </c>
      <c r="S95" s="234">
        <f t="shared" si="27"/>
        <v>0</v>
      </c>
      <c r="T95" s="234">
        <f t="shared" si="27"/>
        <v>0</v>
      </c>
      <c r="U95" s="234">
        <f t="shared" si="27"/>
        <v>0</v>
      </c>
      <c r="V95" s="234">
        <f t="shared" si="27"/>
        <v>0</v>
      </c>
      <c r="W95" s="234">
        <f t="shared" si="27"/>
        <v>0</v>
      </c>
      <c r="X95" s="234">
        <f t="shared" si="27"/>
        <v>0</v>
      </c>
      <c r="Y95" s="234">
        <f t="shared" si="27"/>
        <v>0</v>
      </c>
      <c r="Z95" s="234">
        <f t="shared" si="27"/>
        <v>0</v>
      </c>
      <c r="AA95" s="234">
        <f t="shared" si="27"/>
        <v>0</v>
      </c>
      <c r="AB95" s="234">
        <f t="shared" si="27"/>
        <v>0</v>
      </c>
      <c r="AC95" s="234">
        <f t="shared" si="27"/>
        <v>0</v>
      </c>
      <c r="AD95" s="234">
        <f t="shared" si="27"/>
        <v>0</v>
      </c>
      <c r="AE95" s="234">
        <f t="shared" si="27"/>
        <v>0</v>
      </c>
      <c r="AF95" s="234">
        <f t="shared" si="27"/>
        <v>0</v>
      </c>
      <c r="AG95" s="234">
        <f t="shared" si="27"/>
        <v>0</v>
      </c>
      <c r="AH95" s="234">
        <f t="shared" si="27"/>
        <v>0</v>
      </c>
      <c r="AI95" s="234">
        <f t="shared" si="27"/>
        <v>0</v>
      </c>
      <c r="AJ95" s="234">
        <f t="shared" si="27"/>
        <v>0</v>
      </c>
      <c r="AK95" s="234">
        <f t="shared" si="27"/>
        <v>0</v>
      </c>
      <c r="AL95" s="234">
        <f t="shared" si="27"/>
        <v>0</v>
      </c>
      <c r="AM95" s="234">
        <f t="shared" si="27"/>
        <v>0</v>
      </c>
      <c r="AN95" s="234">
        <f t="shared" si="27"/>
        <v>0</v>
      </c>
      <c r="AO95" s="234">
        <f t="shared" si="27"/>
        <v>0</v>
      </c>
      <c r="AP95" s="234">
        <f t="shared" si="27"/>
        <v>0</v>
      </c>
      <c r="AQ95" s="234">
        <f t="shared" si="27"/>
        <v>0</v>
      </c>
      <c r="AR95" s="234">
        <f t="shared" si="27"/>
        <v>0</v>
      </c>
      <c r="AS95" s="234">
        <f t="shared" si="27"/>
        <v>0</v>
      </c>
      <c r="AT95" s="234">
        <f t="shared" si="27"/>
        <v>0</v>
      </c>
      <c r="AU95" s="234">
        <f t="shared" si="27"/>
        <v>0</v>
      </c>
      <c r="AV95" s="234">
        <f t="shared" si="27"/>
        <v>0</v>
      </c>
      <c r="AW95" s="234">
        <f t="shared" si="27"/>
        <v>0</v>
      </c>
      <c r="AX95" s="234">
        <f t="shared" si="27"/>
        <v>0</v>
      </c>
      <c r="AY95" s="234">
        <f t="shared" si="27"/>
        <v>0</v>
      </c>
      <c r="AZ95" s="234">
        <f t="shared" si="27"/>
        <v>0</v>
      </c>
    </row>
    <row r="96" spans="1:52" s="155" customFormat="1" ht="15" thickBot="1" x14ac:dyDescent="0.3">
      <c r="A96" s="236" t="s">
        <v>471</v>
      </c>
      <c r="B96" s="237">
        <f>IF(AND(B93&gt;0,A93&lt;0),(B79-(B93/(B93-A93))),0)</f>
        <v>0</v>
      </c>
      <c r="C96" s="237">
        <f t="shared" ref="C96:AZ96" si="28">IF(AND(C93&gt;0,B93&lt;0),(C79-(C93/(C93-B93))),0)</f>
        <v>0</v>
      </c>
      <c r="D96" s="237">
        <f t="shared" si="28"/>
        <v>0</v>
      </c>
      <c r="E96" s="237">
        <f t="shared" si="28"/>
        <v>0</v>
      </c>
      <c r="F96" s="237">
        <f t="shared" si="28"/>
        <v>3.2452154054607711</v>
      </c>
      <c r="G96" s="237">
        <f t="shared" si="28"/>
        <v>0</v>
      </c>
      <c r="H96" s="237">
        <f t="shared" si="28"/>
        <v>0</v>
      </c>
      <c r="I96" s="237">
        <f t="shared" si="28"/>
        <v>0</v>
      </c>
      <c r="J96" s="237">
        <f t="shared" si="28"/>
        <v>0</v>
      </c>
      <c r="K96" s="237">
        <f t="shared" si="28"/>
        <v>0</v>
      </c>
      <c r="L96" s="237">
        <f t="shared" si="28"/>
        <v>0</v>
      </c>
      <c r="M96" s="282">
        <f t="shared" si="28"/>
        <v>0</v>
      </c>
      <c r="N96" s="237">
        <f t="shared" si="28"/>
        <v>0</v>
      </c>
      <c r="O96" s="237">
        <f t="shared" si="28"/>
        <v>0</v>
      </c>
      <c r="P96" s="237">
        <f t="shared" si="28"/>
        <v>0</v>
      </c>
      <c r="Q96" s="237">
        <f t="shared" si="28"/>
        <v>0</v>
      </c>
      <c r="R96" s="237">
        <f t="shared" si="28"/>
        <v>0</v>
      </c>
      <c r="S96" s="237">
        <f t="shared" si="28"/>
        <v>0</v>
      </c>
      <c r="T96" s="237">
        <f t="shared" si="28"/>
        <v>0</v>
      </c>
      <c r="U96" s="237">
        <f t="shared" si="28"/>
        <v>0</v>
      </c>
      <c r="V96" s="237">
        <f t="shared" si="28"/>
        <v>0</v>
      </c>
      <c r="W96" s="237">
        <f t="shared" si="28"/>
        <v>0</v>
      </c>
      <c r="X96" s="237">
        <f t="shared" si="28"/>
        <v>0</v>
      </c>
      <c r="Y96" s="237">
        <f t="shared" si="28"/>
        <v>0</v>
      </c>
      <c r="Z96" s="237">
        <f t="shared" si="28"/>
        <v>0</v>
      </c>
      <c r="AA96" s="237">
        <f t="shared" si="28"/>
        <v>0</v>
      </c>
      <c r="AB96" s="237">
        <f t="shared" si="28"/>
        <v>0</v>
      </c>
      <c r="AC96" s="237">
        <f t="shared" si="28"/>
        <v>0</v>
      </c>
      <c r="AD96" s="237">
        <f t="shared" si="28"/>
        <v>0</v>
      </c>
      <c r="AE96" s="237">
        <f t="shared" si="28"/>
        <v>0</v>
      </c>
      <c r="AF96" s="237">
        <f t="shared" si="28"/>
        <v>0</v>
      </c>
      <c r="AG96" s="237">
        <f t="shared" si="28"/>
        <v>0</v>
      </c>
      <c r="AH96" s="237">
        <f t="shared" si="28"/>
        <v>0</v>
      </c>
      <c r="AI96" s="237">
        <f t="shared" si="28"/>
        <v>0</v>
      </c>
      <c r="AJ96" s="237">
        <f t="shared" si="28"/>
        <v>0</v>
      </c>
      <c r="AK96" s="237">
        <f t="shared" si="28"/>
        <v>0</v>
      </c>
      <c r="AL96" s="237">
        <f t="shared" si="28"/>
        <v>0</v>
      </c>
      <c r="AM96" s="237">
        <f t="shared" si="28"/>
        <v>0</v>
      </c>
      <c r="AN96" s="237">
        <f t="shared" si="28"/>
        <v>0</v>
      </c>
      <c r="AO96" s="237">
        <f t="shared" si="28"/>
        <v>0</v>
      </c>
      <c r="AP96" s="237">
        <f t="shared" si="28"/>
        <v>0</v>
      </c>
      <c r="AQ96" s="237">
        <f t="shared" si="28"/>
        <v>0</v>
      </c>
      <c r="AR96" s="237">
        <f t="shared" si="28"/>
        <v>0</v>
      </c>
      <c r="AS96" s="237">
        <f t="shared" si="28"/>
        <v>0</v>
      </c>
      <c r="AT96" s="237">
        <f t="shared" si="28"/>
        <v>0</v>
      </c>
      <c r="AU96" s="237">
        <f t="shared" si="28"/>
        <v>0</v>
      </c>
      <c r="AV96" s="237">
        <f t="shared" si="28"/>
        <v>0</v>
      </c>
      <c r="AW96" s="237">
        <f t="shared" si="28"/>
        <v>0</v>
      </c>
      <c r="AX96" s="237">
        <f t="shared" si="28"/>
        <v>0</v>
      </c>
      <c r="AY96" s="237">
        <f t="shared" si="28"/>
        <v>0</v>
      </c>
      <c r="AZ96" s="237">
        <f t="shared" si="28"/>
        <v>0</v>
      </c>
    </row>
    <row r="97" spans="1:52" x14ac:dyDescent="0.25">
      <c r="C97" s="238"/>
      <c r="D97" s="238"/>
      <c r="E97" s="238"/>
      <c r="F97" s="238"/>
      <c r="G97" s="238"/>
      <c r="H97" s="238"/>
      <c r="I97" s="238"/>
      <c r="J97" s="238"/>
    </row>
    <row r="98" spans="1:52" ht="64.5" customHeight="1" x14ac:dyDescent="0.25">
      <c r="A98" s="439"/>
      <c r="B98" s="439"/>
      <c r="C98" s="439"/>
      <c r="D98" s="439"/>
      <c r="E98" s="439"/>
      <c r="F98" s="439"/>
      <c r="G98" s="439"/>
      <c r="H98" s="439"/>
      <c r="I98" s="439"/>
      <c r="J98" s="439"/>
      <c r="K98" s="439"/>
    </row>
    <row r="100" spans="1:52" x14ac:dyDescent="0.25">
      <c r="C100" s="238"/>
    </row>
    <row r="102" spans="1:52" x14ac:dyDescent="0.25">
      <c r="AZ102" s="267"/>
    </row>
    <row r="103" spans="1:52" ht="27.75" x14ac:dyDescent="0.25">
      <c r="B103" s="154"/>
      <c r="M103" s="154"/>
    </row>
    <row r="104" spans="1:52" ht="27.75" x14ac:dyDescent="0.25">
      <c r="B104" s="154"/>
      <c r="M104" s="283"/>
    </row>
  </sheetData>
  <mergeCells count="15">
    <mergeCell ref="U21:W21"/>
    <mergeCell ref="D28:E28"/>
    <mergeCell ref="D29:E29"/>
    <mergeCell ref="D30:E30"/>
    <mergeCell ref="A15:L15"/>
    <mergeCell ref="A16:L16"/>
    <mergeCell ref="D18:AU18"/>
    <mergeCell ref="D31:E31"/>
    <mergeCell ref="A98:K98"/>
    <mergeCell ref="A5:L5"/>
    <mergeCell ref="A7:L7"/>
    <mergeCell ref="A9:L9"/>
    <mergeCell ref="A10:L10"/>
    <mergeCell ref="A12:L12"/>
    <mergeCell ref="A13:L13"/>
  </mergeCells>
  <pageMargins left="0.70866141732283472" right="0.70866141732283472" top="0.74803149606299213" bottom="0.74803149606299213" header="0.31496062992125984" footer="0.31496062992125984"/>
  <pageSetup paperSize="8" scale="2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C54" sqref="C54:H54"/>
    </sheetView>
  </sheetViews>
  <sheetFormatPr defaultRowHeight="15.75" x14ac:dyDescent="0.25"/>
  <cols>
    <col min="1" max="1" width="9.140625" style="60"/>
    <col min="2" max="2" width="37.7109375" style="60" customWidth="1"/>
    <col min="3" max="4" width="18.5703125" style="60" customWidth="1"/>
    <col min="5" max="6" width="0" style="60" hidden="1" customWidth="1"/>
    <col min="7" max="7" width="16.28515625" style="60" bestFit="1" customWidth="1"/>
    <col min="8" max="8" width="20" style="60" bestFit="1"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4" t="s">
        <v>10</v>
      </c>
    </row>
    <row r="3" spans="1:44" ht="18.75" x14ac:dyDescent="0.3">
      <c r="L3" s="14" t="s">
        <v>68</v>
      </c>
    </row>
    <row r="4" spans="1:44" ht="18.75" x14ac:dyDescent="0.3">
      <c r="K4" s="14"/>
    </row>
    <row r="5" spans="1:44" x14ac:dyDescent="0.25">
      <c r="A5" s="385" t="str">
        <f>'4. паспортбюджет'!A5:O5</f>
        <v>Год раскрытия информации: 2022 год</v>
      </c>
      <c r="B5" s="385"/>
      <c r="C5" s="385"/>
      <c r="D5" s="385"/>
      <c r="E5" s="385"/>
      <c r="F5" s="385"/>
      <c r="G5" s="385"/>
      <c r="H5" s="385"/>
      <c r="I5" s="385"/>
      <c r="J5" s="385"/>
      <c r="K5" s="385"/>
      <c r="L5" s="385"/>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4"/>
    </row>
    <row r="7" spans="1:44" ht="18.75" x14ac:dyDescent="0.25">
      <c r="A7" s="389" t="s">
        <v>9</v>
      </c>
      <c r="B7" s="389"/>
      <c r="C7" s="389"/>
      <c r="D7" s="389"/>
      <c r="E7" s="389"/>
      <c r="F7" s="389"/>
      <c r="G7" s="389"/>
      <c r="H7" s="389"/>
      <c r="I7" s="389"/>
      <c r="J7" s="389"/>
      <c r="K7" s="389"/>
      <c r="L7" s="389"/>
    </row>
    <row r="8" spans="1:44" ht="18.75" x14ac:dyDescent="0.25">
      <c r="A8" s="389"/>
      <c r="B8" s="389"/>
      <c r="C8" s="389"/>
      <c r="D8" s="389"/>
      <c r="E8" s="389"/>
      <c r="F8" s="389"/>
      <c r="G8" s="389"/>
      <c r="H8" s="389"/>
      <c r="I8" s="389"/>
      <c r="J8" s="389"/>
      <c r="K8" s="389"/>
      <c r="L8" s="389"/>
    </row>
    <row r="9" spans="1:44" x14ac:dyDescent="0.25">
      <c r="A9" s="390" t="s">
        <v>517</v>
      </c>
      <c r="B9" s="390"/>
      <c r="C9" s="390"/>
      <c r="D9" s="390"/>
      <c r="E9" s="390"/>
      <c r="F9" s="390"/>
      <c r="G9" s="390"/>
      <c r="H9" s="390"/>
      <c r="I9" s="390"/>
      <c r="J9" s="390"/>
      <c r="K9" s="390"/>
      <c r="L9" s="390"/>
    </row>
    <row r="10" spans="1:44" x14ac:dyDescent="0.25">
      <c r="A10" s="386" t="s">
        <v>8</v>
      </c>
      <c r="B10" s="386"/>
      <c r="C10" s="386"/>
      <c r="D10" s="386"/>
      <c r="E10" s="386"/>
      <c r="F10" s="386"/>
      <c r="G10" s="386"/>
      <c r="H10" s="386"/>
      <c r="I10" s="386"/>
      <c r="J10" s="386"/>
      <c r="K10" s="386"/>
      <c r="L10" s="386"/>
    </row>
    <row r="11" spans="1:44" ht="18.75" x14ac:dyDescent="0.25">
      <c r="A11" s="389"/>
      <c r="B11" s="389"/>
      <c r="C11" s="389"/>
      <c r="D11" s="389"/>
      <c r="E11" s="389"/>
      <c r="F11" s="389"/>
      <c r="G11" s="389"/>
      <c r="H11" s="389"/>
      <c r="I11" s="389"/>
      <c r="J11" s="389"/>
      <c r="K11" s="389"/>
      <c r="L11" s="389"/>
    </row>
    <row r="12" spans="1:44" x14ac:dyDescent="0.25">
      <c r="A12" s="390" t="s">
        <v>480</v>
      </c>
      <c r="B12" s="390"/>
      <c r="C12" s="390"/>
      <c r="D12" s="390"/>
      <c r="E12" s="390"/>
      <c r="F12" s="390"/>
      <c r="G12" s="390"/>
      <c r="H12" s="390"/>
      <c r="I12" s="390"/>
      <c r="J12" s="390"/>
      <c r="K12" s="390"/>
      <c r="L12" s="390"/>
    </row>
    <row r="13" spans="1:44" x14ac:dyDescent="0.25">
      <c r="A13" s="386" t="s">
        <v>7</v>
      </c>
      <c r="B13" s="386"/>
      <c r="C13" s="386"/>
      <c r="D13" s="386"/>
      <c r="E13" s="386"/>
      <c r="F13" s="386"/>
      <c r="G13" s="386"/>
      <c r="H13" s="386"/>
      <c r="I13" s="386"/>
      <c r="J13" s="386"/>
      <c r="K13" s="386"/>
      <c r="L13" s="386"/>
    </row>
    <row r="14" spans="1:44" ht="18.75" x14ac:dyDescent="0.25">
      <c r="A14" s="397"/>
      <c r="B14" s="397"/>
      <c r="C14" s="397"/>
      <c r="D14" s="397"/>
      <c r="E14" s="397"/>
      <c r="F14" s="397"/>
      <c r="G14" s="397"/>
      <c r="H14" s="397"/>
      <c r="I14" s="397"/>
      <c r="J14" s="397"/>
      <c r="K14" s="397"/>
      <c r="L14" s="397"/>
    </row>
    <row r="15" spans="1:44" ht="36" customHeight="1" x14ac:dyDescent="0.25">
      <c r="A15" s="392" t="s">
        <v>486</v>
      </c>
      <c r="B15" s="392"/>
      <c r="C15" s="392"/>
      <c r="D15" s="392"/>
      <c r="E15" s="392"/>
      <c r="F15" s="392"/>
      <c r="G15" s="392"/>
      <c r="H15" s="392"/>
      <c r="I15" s="392"/>
      <c r="J15" s="392"/>
      <c r="K15" s="392"/>
      <c r="L15" s="392"/>
    </row>
    <row r="16" spans="1:44" x14ac:dyDescent="0.25">
      <c r="A16" s="386" t="s">
        <v>6</v>
      </c>
      <c r="B16" s="386"/>
      <c r="C16" s="386"/>
      <c r="D16" s="386"/>
      <c r="E16" s="386"/>
      <c r="F16" s="386"/>
      <c r="G16" s="386"/>
      <c r="H16" s="386"/>
      <c r="I16" s="386"/>
      <c r="J16" s="386"/>
      <c r="K16" s="386"/>
      <c r="L16" s="386"/>
    </row>
    <row r="17" spans="1:12" ht="15.75" customHeight="1" x14ac:dyDescent="0.25">
      <c r="L17" s="329"/>
    </row>
    <row r="18" spans="1:12" x14ac:dyDescent="0.25">
      <c r="K18" s="73"/>
    </row>
    <row r="19" spans="1:12" ht="15.75" customHeight="1" x14ac:dyDescent="0.25">
      <c r="A19" s="443" t="s">
        <v>414</v>
      </c>
      <c r="B19" s="443"/>
      <c r="C19" s="443"/>
      <c r="D19" s="443"/>
      <c r="E19" s="443"/>
      <c r="F19" s="443"/>
      <c r="G19" s="443"/>
      <c r="H19" s="443"/>
      <c r="I19" s="443"/>
      <c r="J19" s="443"/>
      <c r="K19" s="443"/>
      <c r="L19" s="443"/>
    </row>
    <row r="20" spans="1:12" x14ac:dyDescent="0.25">
      <c r="A20" s="61"/>
      <c r="B20" s="61"/>
      <c r="C20" s="72"/>
      <c r="D20" s="72"/>
      <c r="E20" s="72"/>
      <c r="F20" s="72"/>
      <c r="G20" s="72"/>
      <c r="H20" s="72"/>
      <c r="I20" s="72"/>
      <c r="J20" s="72"/>
      <c r="K20" s="72"/>
      <c r="L20" s="72"/>
    </row>
    <row r="21" spans="1:12" ht="28.5" customHeight="1" x14ac:dyDescent="0.25">
      <c r="A21" s="448" t="s">
        <v>220</v>
      </c>
      <c r="B21" s="448" t="s">
        <v>219</v>
      </c>
      <c r="C21" s="449" t="s">
        <v>349</v>
      </c>
      <c r="D21" s="449"/>
      <c r="E21" s="449"/>
      <c r="F21" s="449"/>
      <c r="G21" s="449"/>
      <c r="H21" s="449"/>
      <c r="I21" s="450" t="s">
        <v>218</v>
      </c>
      <c r="J21" s="451" t="s">
        <v>351</v>
      </c>
      <c r="K21" s="448" t="s">
        <v>217</v>
      </c>
      <c r="L21" s="444" t="s">
        <v>350</v>
      </c>
    </row>
    <row r="22" spans="1:12" ht="58.5" customHeight="1" x14ac:dyDescent="0.25">
      <c r="A22" s="448"/>
      <c r="B22" s="448"/>
      <c r="C22" s="445" t="s">
        <v>2</v>
      </c>
      <c r="D22" s="445"/>
      <c r="E22" s="122"/>
      <c r="F22" s="123"/>
      <c r="G22" s="446" t="s">
        <v>1</v>
      </c>
      <c r="H22" s="447"/>
      <c r="I22" s="450"/>
      <c r="J22" s="452"/>
      <c r="K22" s="448"/>
      <c r="L22" s="444"/>
    </row>
    <row r="23" spans="1:12" ht="47.25" x14ac:dyDescent="0.25">
      <c r="A23" s="448"/>
      <c r="B23" s="448"/>
      <c r="C23" s="71" t="s">
        <v>216</v>
      </c>
      <c r="D23" s="71" t="s">
        <v>215</v>
      </c>
      <c r="E23" s="71" t="s">
        <v>216</v>
      </c>
      <c r="F23" s="71" t="s">
        <v>215</v>
      </c>
      <c r="G23" s="71" t="s">
        <v>216</v>
      </c>
      <c r="H23" s="71" t="s">
        <v>215</v>
      </c>
      <c r="I23" s="450"/>
      <c r="J23" s="453"/>
      <c r="K23" s="448"/>
      <c r="L23" s="444"/>
    </row>
    <row r="24" spans="1:12" x14ac:dyDescent="0.25">
      <c r="A24" s="328">
        <v>1</v>
      </c>
      <c r="B24" s="328">
        <v>2</v>
      </c>
      <c r="C24" s="71">
        <v>3</v>
      </c>
      <c r="D24" s="71">
        <v>4</v>
      </c>
      <c r="E24" s="71">
        <v>5</v>
      </c>
      <c r="F24" s="71">
        <v>6</v>
      </c>
      <c r="G24" s="71">
        <v>7</v>
      </c>
      <c r="H24" s="71">
        <v>8</v>
      </c>
      <c r="I24" s="71">
        <v>9</v>
      </c>
      <c r="J24" s="71">
        <v>10</v>
      </c>
      <c r="K24" s="71">
        <v>11</v>
      </c>
      <c r="L24" s="71">
        <v>12</v>
      </c>
    </row>
    <row r="25" spans="1:12" x14ac:dyDescent="0.25">
      <c r="A25" s="65">
        <v>1</v>
      </c>
      <c r="B25" s="66" t="s">
        <v>214</v>
      </c>
      <c r="C25" s="69"/>
      <c r="D25" s="69"/>
      <c r="E25" s="69"/>
      <c r="F25" s="69"/>
      <c r="G25" s="63"/>
      <c r="H25" s="63"/>
      <c r="I25" s="69"/>
      <c r="J25" s="69"/>
      <c r="K25" s="63"/>
      <c r="L25" s="81"/>
    </row>
    <row r="26" spans="1:12" ht="21.75" customHeight="1" x14ac:dyDescent="0.25">
      <c r="A26" s="65" t="s">
        <v>213</v>
      </c>
      <c r="B26" s="70" t="s">
        <v>356</v>
      </c>
      <c r="C26" s="379">
        <v>43054</v>
      </c>
      <c r="D26" s="379" t="s">
        <v>479</v>
      </c>
      <c r="E26" s="69"/>
      <c r="F26" s="69"/>
      <c r="G26" s="249">
        <v>43054</v>
      </c>
      <c r="H26" s="249" t="s">
        <v>479</v>
      </c>
      <c r="I26" s="247">
        <v>1</v>
      </c>
      <c r="J26" s="247">
        <v>1</v>
      </c>
      <c r="K26" s="63"/>
      <c r="L26" s="63"/>
    </row>
    <row r="27" spans="1:12" s="62" customFormat="1" ht="39" customHeight="1" x14ac:dyDescent="0.25">
      <c r="A27" s="65" t="s">
        <v>212</v>
      </c>
      <c r="B27" s="70" t="s">
        <v>358</v>
      </c>
      <c r="C27" s="379">
        <v>43054</v>
      </c>
      <c r="D27" s="379" t="s">
        <v>479</v>
      </c>
      <c r="E27" s="69"/>
      <c r="F27" s="69"/>
      <c r="G27" s="249">
        <v>43054</v>
      </c>
      <c r="H27" s="249" t="s">
        <v>479</v>
      </c>
      <c r="I27" s="247">
        <v>1</v>
      </c>
      <c r="J27" s="247">
        <v>1</v>
      </c>
      <c r="K27" s="63"/>
      <c r="L27" s="63"/>
    </row>
    <row r="28" spans="1:12" s="62" customFormat="1" ht="70.5" customHeight="1" x14ac:dyDescent="0.25">
      <c r="A28" s="65" t="s">
        <v>357</v>
      </c>
      <c r="B28" s="70" t="s">
        <v>362</v>
      </c>
      <c r="C28" s="378" t="s">
        <v>450</v>
      </c>
      <c r="D28" s="378" t="s">
        <v>450</v>
      </c>
      <c r="E28" s="375" t="s">
        <v>450</v>
      </c>
      <c r="F28" s="375" t="s">
        <v>450</v>
      </c>
      <c r="G28" s="375" t="s">
        <v>450</v>
      </c>
      <c r="H28" s="375" t="s">
        <v>450</v>
      </c>
      <c r="I28" s="248"/>
      <c r="J28" s="248"/>
      <c r="K28" s="63"/>
      <c r="L28" s="63"/>
    </row>
    <row r="29" spans="1:12" s="62" customFormat="1" ht="54" customHeight="1" x14ac:dyDescent="0.25">
      <c r="A29" s="65" t="s">
        <v>211</v>
      </c>
      <c r="B29" s="70" t="s">
        <v>361</v>
      </c>
      <c r="C29" s="378" t="s">
        <v>450</v>
      </c>
      <c r="D29" s="378" t="s">
        <v>450</v>
      </c>
      <c r="E29" s="375" t="s">
        <v>450</v>
      </c>
      <c r="F29" s="375" t="s">
        <v>450</v>
      </c>
      <c r="G29" s="375" t="s">
        <v>450</v>
      </c>
      <c r="H29" s="375" t="s">
        <v>450</v>
      </c>
      <c r="I29" s="248"/>
      <c r="J29" s="248"/>
      <c r="K29" s="63"/>
      <c r="L29" s="63"/>
    </row>
    <row r="30" spans="1:12" s="62" customFormat="1" ht="57" customHeight="1" x14ac:dyDescent="0.25">
      <c r="A30" s="65" t="s">
        <v>210</v>
      </c>
      <c r="B30" s="70" t="s">
        <v>363</v>
      </c>
      <c r="C30" s="378" t="s">
        <v>450</v>
      </c>
      <c r="D30" s="378" t="s">
        <v>450</v>
      </c>
      <c r="E30" s="375" t="s">
        <v>450</v>
      </c>
      <c r="F30" s="375" t="s">
        <v>450</v>
      </c>
      <c r="G30" s="375" t="s">
        <v>450</v>
      </c>
      <c r="H30" s="375" t="s">
        <v>450</v>
      </c>
      <c r="I30" s="247"/>
      <c r="J30" s="247"/>
      <c r="K30" s="63"/>
      <c r="L30" s="63"/>
    </row>
    <row r="31" spans="1:12" s="62" customFormat="1" ht="37.5" customHeight="1" x14ac:dyDescent="0.25">
      <c r="A31" s="65" t="s">
        <v>209</v>
      </c>
      <c r="B31" s="64" t="s">
        <v>359</v>
      </c>
      <c r="C31" s="380">
        <v>43518</v>
      </c>
      <c r="D31" s="380">
        <v>43538</v>
      </c>
      <c r="E31" s="69"/>
      <c r="F31" s="69"/>
      <c r="G31" s="332">
        <v>43518</v>
      </c>
      <c r="H31" s="332">
        <v>43538</v>
      </c>
      <c r="I31" s="247">
        <v>1</v>
      </c>
      <c r="J31" s="247">
        <v>1</v>
      </c>
      <c r="K31" s="333"/>
      <c r="L31" s="28"/>
    </row>
    <row r="32" spans="1:12" s="62" customFormat="1" ht="31.5" x14ac:dyDescent="0.25">
      <c r="A32" s="65" t="s">
        <v>207</v>
      </c>
      <c r="B32" s="64" t="s">
        <v>364</v>
      </c>
      <c r="C32" s="380">
        <v>43538</v>
      </c>
      <c r="D32" s="380">
        <v>44195</v>
      </c>
      <c r="E32" s="69"/>
      <c r="F32" s="69"/>
      <c r="G32" s="332">
        <f>H31</f>
        <v>43538</v>
      </c>
      <c r="H32" s="332">
        <v>44195</v>
      </c>
      <c r="I32" s="247">
        <v>1</v>
      </c>
      <c r="J32" s="247">
        <v>1</v>
      </c>
      <c r="K32" s="333"/>
      <c r="L32" s="28"/>
    </row>
    <row r="33" spans="1:12" s="62" customFormat="1" ht="37.5" customHeight="1" x14ac:dyDescent="0.25">
      <c r="A33" s="65" t="s">
        <v>375</v>
      </c>
      <c r="B33" s="64" t="s">
        <v>302</v>
      </c>
      <c r="C33" s="378" t="s">
        <v>450</v>
      </c>
      <c r="D33" s="378" t="s">
        <v>450</v>
      </c>
      <c r="E33" s="376" t="s">
        <v>450</v>
      </c>
      <c r="F33" s="376" t="s">
        <v>450</v>
      </c>
      <c r="G33" s="376" t="s">
        <v>450</v>
      </c>
      <c r="H33" s="376" t="s">
        <v>450</v>
      </c>
      <c r="I33" s="248"/>
      <c r="J33" s="248"/>
      <c r="K33" s="333"/>
      <c r="L33" s="28"/>
    </row>
    <row r="34" spans="1:12" s="62" customFormat="1" ht="47.25" customHeight="1" x14ac:dyDescent="0.25">
      <c r="A34" s="65" t="s">
        <v>376</v>
      </c>
      <c r="B34" s="64" t="s">
        <v>368</v>
      </c>
      <c r="C34" s="378" t="s">
        <v>450</v>
      </c>
      <c r="D34" s="378" t="s">
        <v>450</v>
      </c>
      <c r="E34" s="376" t="s">
        <v>450</v>
      </c>
      <c r="F34" s="376" t="s">
        <v>450</v>
      </c>
      <c r="G34" s="376" t="s">
        <v>450</v>
      </c>
      <c r="H34" s="376" t="s">
        <v>450</v>
      </c>
      <c r="I34" s="248"/>
      <c r="J34" s="248"/>
      <c r="K34" s="333"/>
      <c r="L34" s="28"/>
    </row>
    <row r="35" spans="1:12" s="62" customFormat="1" ht="49.5" customHeight="1" x14ac:dyDescent="0.25">
      <c r="A35" s="65" t="s">
        <v>377</v>
      </c>
      <c r="B35" s="64" t="s">
        <v>208</v>
      </c>
      <c r="C35" s="380">
        <v>44195</v>
      </c>
      <c r="D35" s="380">
        <v>44195</v>
      </c>
      <c r="E35" s="144"/>
      <c r="F35" s="144"/>
      <c r="G35" s="332">
        <v>44195</v>
      </c>
      <c r="H35" s="332">
        <v>44195</v>
      </c>
      <c r="I35" s="247">
        <v>1</v>
      </c>
      <c r="J35" s="247">
        <v>1</v>
      </c>
      <c r="K35" s="333"/>
      <c r="L35" s="28"/>
    </row>
    <row r="36" spans="1:12" ht="37.5" customHeight="1" x14ac:dyDescent="0.25">
      <c r="A36" s="65" t="s">
        <v>378</v>
      </c>
      <c r="B36" s="64" t="s">
        <v>360</v>
      </c>
      <c r="C36" s="378" t="s">
        <v>450</v>
      </c>
      <c r="D36" s="378" t="s">
        <v>450</v>
      </c>
      <c r="E36" s="377" t="s">
        <v>450</v>
      </c>
      <c r="F36" s="377" t="s">
        <v>450</v>
      </c>
      <c r="G36" s="377" t="s">
        <v>450</v>
      </c>
      <c r="H36" s="377" t="s">
        <v>450</v>
      </c>
      <c r="I36" s="248"/>
      <c r="J36" s="248"/>
      <c r="K36" s="333"/>
      <c r="L36" s="28"/>
    </row>
    <row r="37" spans="1:12" ht="41.25" customHeight="1" x14ac:dyDescent="0.25">
      <c r="A37" s="65" t="s">
        <v>379</v>
      </c>
      <c r="B37" s="64" t="s">
        <v>206</v>
      </c>
      <c r="C37" s="380">
        <v>44012</v>
      </c>
      <c r="D37" s="380">
        <v>44195</v>
      </c>
      <c r="E37" s="68"/>
      <c r="F37" s="67"/>
      <c r="G37" s="332">
        <v>44012</v>
      </c>
      <c r="H37" s="332">
        <v>44195</v>
      </c>
      <c r="I37" s="247">
        <v>1</v>
      </c>
      <c r="J37" s="247">
        <v>1</v>
      </c>
      <c r="K37" s="333"/>
      <c r="L37" s="28"/>
    </row>
    <row r="38" spans="1:12" x14ac:dyDescent="0.25">
      <c r="A38" s="65" t="s">
        <v>606</v>
      </c>
      <c r="B38" s="66" t="s">
        <v>205</v>
      </c>
      <c r="C38" s="381"/>
      <c r="D38" s="381"/>
      <c r="E38" s="63"/>
      <c r="F38" s="63"/>
      <c r="G38" s="63"/>
      <c r="H38" s="63"/>
      <c r="I38" s="334"/>
      <c r="J38" s="334"/>
      <c r="K38" s="335"/>
      <c r="L38" s="336"/>
    </row>
    <row r="39" spans="1:12" ht="71.25" customHeight="1" x14ac:dyDescent="0.25">
      <c r="A39" s="65">
        <v>2</v>
      </c>
      <c r="B39" s="64" t="s">
        <v>365</v>
      </c>
      <c r="C39" s="380">
        <v>44256</v>
      </c>
      <c r="D39" s="380">
        <v>44285</v>
      </c>
      <c r="E39" s="63"/>
      <c r="F39" s="63"/>
      <c r="G39" s="249">
        <v>44256</v>
      </c>
      <c r="H39" s="332">
        <v>44357</v>
      </c>
      <c r="I39" s="247">
        <v>1</v>
      </c>
      <c r="J39" s="247">
        <v>1</v>
      </c>
      <c r="K39" s="28"/>
      <c r="L39" s="63"/>
    </row>
    <row r="40" spans="1:12" ht="33.75" customHeight="1" x14ac:dyDescent="0.25">
      <c r="A40" s="65" t="s">
        <v>204</v>
      </c>
      <c r="B40" s="64" t="s">
        <v>367</v>
      </c>
      <c r="C40" s="380">
        <v>44285</v>
      </c>
      <c r="D40" s="380">
        <v>44301</v>
      </c>
      <c r="E40" s="63"/>
      <c r="F40" s="63"/>
      <c r="G40" s="353">
        <f>H39</f>
        <v>44357</v>
      </c>
      <c r="H40" s="353">
        <v>44367</v>
      </c>
      <c r="I40" s="247">
        <v>1</v>
      </c>
      <c r="J40" s="247">
        <v>1</v>
      </c>
      <c r="K40" s="63"/>
      <c r="L40" s="63"/>
    </row>
    <row r="41" spans="1:12" ht="63" customHeight="1" x14ac:dyDescent="0.25">
      <c r="A41" s="65" t="s">
        <v>203</v>
      </c>
      <c r="B41" s="66" t="s">
        <v>445</v>
      </c>
      <c r="C41" s="380"/>
      <c r="D41" s="380"/>
      <c r="E41" s="63"/>
      <c r="F41" s="63"/>
      <c r="G41" s="63"/>
      <c r="H41" s="63"/>
      <c r="I41" s="247"/>
      <c r="J41" s="247"/>
      <c r="K41" s="63"/>
      <c r="L41" s="63"/>
    </row>
    <row r="42" spans="1:12" ht="58.5" customHeight="1" x14ac:dyDescent="0.25">
      <c r="A42" s="65">
        <v>3</v>
      </c>
      <c r="B42" s="64" t="s">
        <v>366</v>
      </c>
      <c r="C42" s="380">
        <v>44287</v>
      </c>
      <c r="D42" s="380">
        <v>44407</v>
      </c>
      <c r="E42" s="63"/>
      <c r="F42" s="63"/>
      <c r="G42" s="353">
        <f>H39</f>
        <v>44357</v>
      </c>
      <c r="H42" s="353">
        <f>G42+10</f>
        <v>44367</v>
      </c>
      <c r="I42" s="247">
        <v>1</v>
      </c>
      <c r="J42" s="247">
        <v>1</v>
      </c>
      <c r="K42" s="63"/>
      <c r="L42" s="63"/>
    </row>
    <row r="43" spans="1:12" ht="34.5" customHeight="1" x14ac:dyDescent="0.25">
      <c r="A43" s="65" t="s">
        <v>202</v>
      </c>
      <c r="B43" s="64" t="s">
        <v>200</v>
      </c>
      <c r="C43" s="380">
        <v>44301</v>
      </c>
      <c r="D43" s="380">
        <v>44499</v>
      </c>
      <c r="E43" s="63"/>
      <c r="F43" s="63"/>
      <c r="G43" s="353">
        <f>H40</f>
        <v>44367</v>
      </c>
      <c r="H43" s="353">
        <v>44377</v>
      </c>
      <c r="I43" s="247">
        <v>1</v>
      </c>
      <c r="J43" s="247">
        <v>1</v>
      </c>
      <c r="K43" s="63"/>
      <c r="L43" s="63"/>
    </row>
    <row r="44" spans="1:12" ht="24.75" customHeight="1" x14ac:dyDescent="0.25">
      <c r="A44" s="65" t="s">
        <v>201</v>
      </c>
      <c r="B44" s="64" t="s">
        <v>198</v>
      </c>
      <c r="C44" s="380">
        <v>44409</v>
      </c>
      <c r="D44" s="380">
        <v>44545</v>
      </c>
      <c r="E44" s="63"/>
      <c r="F44" s="63"/>
      <c r="G44" s="353">
        <f>H43</f>
        <v>44377</v>
      </c>
      <c r="H44" s="353">
        <v>44439</v>
      </c>
      <c r="I44" s="247">
        <v>1</v>
      </c>
      <c r="J44" s="247">
        <v>1</v>
      </c>
      <c r="K44" s="63"/>
      <c r="L44" s="63"/>
    </row>
    <row r="45" spans="1:12" ht="90.75" customHeight="1" x14ac:dyDescent="0.25">
      <c r="A45" s="65" t="s">
        <v>199</v>
      </c>
      <c r="B45" s="64" t="s">
        <v>371</v>
      </c>
      <c r="C45" s="378" t="s">
        <v>450</v>
      </c>
      <c r="D45" s="378" t="s">
        <v>450</v>
      </c>
      <c r="E45" s="378" t="s">
        <v>450</v>
      </c>
      <c r="F45" s="378" t="s">
        <v>450</v>
      </c>
      <c r="G45" s="378" t="s">
        <v>450</v>
      </c>
      <c r="H45" s="378" t="s">
        <v>450</v>
      </c>
      <c r="I45" s="378"/>
      <c r="J45" s="248"/>
      <c r="K45" s="63"/>
      <c r="L45" s="63"/>
    </row>
    <row r="46" spans="1:12" ht="167.25" customHeight="1" x14ac:dyDescent="0.25">
      <c r="A46" s="65" t="s">
        <v>197</v>
      </c>
      <c r="B46" s="64" t="s">
        <v>369</v>
      </c>
      <c r="C46" s="378" t="s">
        <v>450</v>
      </c>
      <c r="D46" s="378" t="s">
        <v>450</v>
      </c>
      <c r="E46" s="378" t="s">
        <v>450</v>
      </c>
      <c r="F46" s="378" t="s">
        <v>450</v>
      </c>
      <c r="G46" s="378" t="s">
        <v>450</v>
      </c>
      <c r="H46" s="378" t="s">
        <v>450</v>
      </c>
      <c r="I46" s="248"/>
      <c r="J46" s="248"/>
      <c r="K46" s="63"/>
      <c r="L46" s="63"/>
    </row>
    <row r="47" spans="1:12" ht="30.75" customHeight="1" x14ac:dyDescent="0.25">
      <c r="A47" s="65" t="s">
        <v>195</v>
      </c>
      <c r="B47" s="64" t="s">
        <v>196</v>
      </c>
      <c r="C47" s="353">
        <v>44545</v>
      </c>
      <c r="D47" s="353">
        <v>44555</v>
      </c>
      <c r="E47" s="63"/>
      <c r="F47" s="63"/>
      <c r="G47" s="353">
        <f>H44</f>
        <v>44439</v>
      </c>
      <c r="H47" s="353">
        <v>44530</v>
      </c>
      <c r="I47" s="247">
        <v>1</v>
      </c>
      <c r="J47" s="247">
        <v>1</v>
      </c>
      <c r="K47" s="63"/>
      <c r="L47" s="63"/>
    </row>
    <row r="48" spans="1:12" ht="37.5" customHeight="1" x14ac:dyDescent="0.25">
      <c r="A48" s="65" t="s">
        <v>607</v>
      </c>
      <c r="B48" s="66" t="s">
        <v>194</v>
      </c>
      <c r="C48" s="381"/>
      <c r="D48" s="381"/>
      <c r="E48" s="63"/>
      <c r="F48" s="63"/>
      <c r="G48" s="353"/>
      <c r="H48" s="353"/>
      <c r="I48" s="334"/>
      <c r="J48" s="334"/>
      <c r="K48" s="63"/>
      <c r="L48" s="63"/>
    </row>
    <row r="49" spans="1:12" ht="35.25" customHeight="1" x14ac:dyDescent="0.25">
      <c r="A49" s="65">
        <v>4</v>
      </c>
      <c r="B49" s="64" t="s">
        <v>192</v>
      </c>
      <c r="C49" s="353">
        <v>44920</v>
      </c>
      <c r="D49" s="353">
        <v>44560</v>
      </c>
      <c r="E49" s="63"/>
      <c r="F49" s="63"/>
      <c r="G49" s="353">
        <v>44530</v>
      </c>
      <c r="H49" s="353">
        <v>44531</v>
      </c>
      <c r="I49" s="247">
        <v>1</v>
      </c>
      <c r="J49" s="247">
        <v>1</v>
      </c>
      <c r="K49" s="63"/>
      <c r="L49" s="63"/>
    </row>
    <row r="50" spans="1:12" ht="86.25" customHeight="1" x14ac:dyDescent="0.25">
      <c r="A50" s="65" t="s">
        <v>193</v>
      </c>
      <c r="B50" s="64" t="s">
        <v>370</v>
      </c>
      <c r="C50" s="353">
        <v>44571</v>
      </c>
      <c r="D50" s="353">
        <v>44767</v>
      </c>
      <c r="E50" s="63"/>
      <c r="F50" s="63"/>
      <c r="G50" s="353">
        <v>44531</v>
      </c>
      <c r="H50" s="353">
        <v>44560</v>
      </c>
      <c r="I50" s="247">
        <v>1</v>
      </c>
      <c r="J50" s="247">
        <v>1</v>
      </c>
      <c r="K50" s="63"/>
      <c r="L50" s="63"/>
    </row>
    <row r="51" spans="1:12" ht="77.25" customHeight="1" x14ac:dyDescent="0.25">
      <c r="A51" s="65" t="s">
        <v>191</v>
      </c>
      <c r="B51" s="64" t="s">
        <v>372</v>
      </c>
      <c r="C51" s="353" t="s">
        <v>450</v>
      </c>
      <c r="D51" s="353" t="s">
        <v>450</v>
      </c>
      <c r="E51" s="63"/>
      <c r="F51" s="63"/>
      <c r="G51" s="353" t="s">
        <v>450</v>
      </c>
      <c r="H51" s="353"/>
      <c r="I51" s="247"/>
      <c r="J51" s="247"/>
      <c r="K51" s="63"/>
      <c r="L51" s="63"/>
    </row>
    <row r="52" spans="1:12" ht="71.25" customHeight="1" x14ac:dyDescent="0.25">
      <c r="A52" s="65" t="s">
        <v>189</v>
      </c>
      <c r="B52" s="64" t="s">
        <v>190</v>
      </c>
      <c r="C52" s="353">
        <v>44798</v>
      </c>
      <c r="D52" s="353">
        <v>44829</v>
      </c>
      <c r="E52" s="63"/>
      <c r="F52" s="63"/>
      <c r="G52" s="353">
        <v>44501</v>
      </c>
      <c r="H52" s="353">
        <v>44511</v>
      </c>
      <c r="I52" s="247">
        <v>1</v>
      </c>
      <c r="J52" s="247">
        <v>1</v>
      </c>
      <c r="K52" s="63"/>
      <c r="L52" s="63"/>
    </row>
    <row r="53" spans="1:12" ht="48" customHeight="1" x14ac:dyDescent="0.25">
      <c r="A53" s="65" t="s">
        <v>187</v>
      </c>
      <c r="B53" s="124" t="s">
        <v>373</v>
      </c>
      <c r="C53" s="353">
        <v>44829</v>
      </c>
      <c r="D53" s="353">
        <v>44834</v>
      </c>
      <c r="E53" s="63"/>
      <c r="F53" s="63"/>
      <c r="G53" s="353">
        <v>44545</v>
      </c>
      <c r="H53" s="353">
        <v>44560</v>
      </c>
      <c r="I53" s="247">
        <v>1</v>
      </c>
      <c r="J53" s="247">
        <v>1</v>
      </c>
      <c r="K53" s="63"/>
      <c r="L53" s="63"/>
    </row>
    <row r="54" spans="1:12" ht="46.5" customHeight="1" x14ac:dyDescent="0.25">
      <c r="A54" s="65" t="s">
        <v>374</v>
      </c>
      <c r="B54" s="64" t="s">
        <v>188</v>
      </c>
      <c r="C54" s="353" t="s">
        <v>450</v>
      </c>
      <c r="D54" s="353" t="s">
        <v>450</v>
      </c>
      <c r="E54" s="380" t="s">
        <v>450</v>
      </c>
      <c r="F54" s="380" t="s">
        <v>450</v>
      </c>
      <c r="G54" s="353" t="s">
        <v>450</v>
      </c>
      <c r="H54" s="353"/>
      <c r="I54" s="332"/>
      <c r="J54" s="332"/>
      <c r="K54" s="63"/>
      <c r="L54" s="6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60" zoomScaleNormal="70" workbookViewId="0">
      <selection activeCell="D22" sqref="D22"/>
    </sheetView>
  </sheetViews>
  <sheetFormatPr defaultColWidth="9.140625" defaultRowHeight="15.75" x14ac:dyDescent="0.25"/>
  <cols>
    <col min="1" max="1" width="9.140625" style="59"/>
    <col min="2" max="2" width="57.85546875" style="59" customWidth="1"/>
    <col min="3" max="3" width="13" style="287" customWidth="1"/>
    <col min="4" max="4" width="17.85546875" style="287" customWidth="1"/>
    <col min="5" max="5" width="20.42578125" style="287" customWidth="1"/>
    <col min="6" max="6" width="18.7109375" style="287" customWidth="1"/>
    <col min="7" max="7" width="12.85546875" style="286" customWidth="1"/>
    <col min="8" max="8" width="11.7109375" style="286" customWidth="1"/>
    <col min="9" max="9" width="5.42578125" style="286" customWidth="1"/>
    <col min="10" max="10" width="9.7109375" style="286" customWidth="1"/>
    <col min="11" max="11" width="7.7109375" style="286" customWidth="1"/>
    <col min="12" max="12" width="10.140625" style="287" customWidth="1"/>
    <col min="13" max="13" width="5.28515625" style="287" customWidth="1"/>
    <col min="14" max="14" width="8.5703125" style="287" customWidth="1"/>
    <col min="15" max="15" width="6.140625" style="287" customWidth="1"/>
    <col min="16" max="16" width="10.42578125" style="287" customWidth="1"/>
    <col min="17" max="17" width="6.140625" style="287" customWidth="1"/>
    <col min="18" max="18" width="11.42578125" style="287" customWidth="1"/>
    <col min="19" max="19" width="6.140625" style="287" customWidth="1"/>
    <col min="20" max="20" width="9.5703125" style="287" customWidth="1"/>
    <col min="21" max="21" width="6.140625" style="287" customWidth="1"/>
    <col min="22" max="22" width="7.42578125" style="287" customWidth="1"/>
    <col min="23" max="23" width="7" style="287" customWidth="1"/>
    <col min="24" max="24" width="8" style="287" customWidth="1"/>
    <col min="25" max="25" width="6.140625" style="287" customWidth="1"/>
    <col min="26" max="26" width="8" style="287" customWidth="1"/>
    <col min="27" max="27" width="6.140625" style="287" customWidth="1"/>
    <col min="28" max="28" width="13.140625" style="287" customWidth="1"/>
    <col min="29" max="29" width="24.85546875" style="287" customWidth="1"/>
    <col min="30" max="16384" width="9.140625" style="59"/>
  </cols>
  <sheetData>
    <row r="1" spans="1:29" ht="18.75" x14ac:dyDescent="0.25">
      <c r="A1" s="60"/>
      <c r="B1" s="60"/>
      <c r="C1" s="286"/>
      <c r="D1" s="286"/>
      <c r="E1" s="286"/>
      <c r="F1" s="286"/>
      <c r="L1" s="286"/>
      <c r="M1" s="286"/>
      <c r="AC1" s="288" t="s">
        <v>69</v>
      </c>
    </row>
    <row r="2" spans="1:29" ht="18.75" x14ac:dyDescent="0.3">
      <c r="A2" s="60"/>
      <c r="B2" s="60"/>
      <c r="C2" s="286"/>
      <c r="D2" s="286"/>
      <c r="E2" s="286"/>
      <c r="F2" s="286"/>
      <c r="L2" s="286"/>
      <c r="M2" s="286"/>
      <c r="AC2" s="289" t="s">
        <v>10</v>
      </c>
    </row>
    <row r="3" spans="1:29" ht="18.75" x14ac:dyDescent="0.3">
      <c r="A3" s="60"/>
      <c r="B3" s="60"/>
      <c r="C3" s="286"/>
      <c r="D3" s="286"/>
      <c r="E3" s="286"/>
      <c r="F3" s="286"/>
      <c r="L3" s="286"/>
      <c r="M3" s="286"/>
      <c r="AC3" s="289" t="s">
        <v>68</v>
      </c>
    </row>
    <row r="4" spans="1:29" ht="18.75" customHeight="1" x14ac:dyDescent="0.25">
      <c r="A4" s="385" t="str">
        <f>'6.1. Паспорт сетевой график'!A5:L5</f>
        <v>Год раскрытия информации: 2022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5" s="60"/>
      <c r="B5" s="60"/>
      <c r="C5" s="286"/>
      <c r="D5" s="286"/>
      <c r="E5" s="286"/>
      <c r="F5" s="286"/>
      <c r="L5" s="286"/>
      <c r="M5" s="286"/>
      <c r="AC5" s="289"/>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127"/>
      <c r="B7" s="127"/>
      <c r="C7" s="284"/>
      <c r="D7" s="284"/>
      <c r="E7" s="284"/>
      <c r="F7" s="284"/>
      <c r="G7" s="284"/>
      <c r="H7" s="284"/>
      <c r="I7" s="284"/>
      <c r="J7" s="290"/>
      <c r="K7" s="290"/>
      <c r="L7" s="290"/>
      <c r="M7" s="290"/>
      <c r="N7" s="290"/>
      <c r="O7" s="290"/>
      <c r="P7" s="290"/>
      <c r="Q7" s="290"/>
      <c r="R7" s="290"/>
      <c r="S7" s="290"/>
      <c r="T7" s="290"/>
      <c r="U7" s="290"/>
      <c r="V7" s="290"/>
      <c r="W7" s="290"/>
      <c r="X7" s="290"/>
      <c r="Y7" s="290"/>
      <c r="Z7" s="290"/>
      <c r="AA7" s="290"/>
      <c r="AB7" s="290"/>
      <c r="AC7" s="290"/>
    </row>
    <row r="8" spans="1:29" ht="18.75" x14ac:dyDescent="0.25">
      <c r="A8" s="388" t="s">
        <v>517</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ht="18.75" x14ac:dyDescent="0.25">
      <c r="A10" s="127"/>
      <c r="B10" s="127"/>
      <c r="C10" s="284"/>
      <c r="D10" s="284"/>
      <c r="E10" s="284"/>
      <c r="F10" s="284"/>
      <c r="G10" s="284"/>
      <c r="H10" s="284"/>
      <c r="I10" s="284"/>
      <c r="J10" s="290"/>
      <c r="K10" s="290"/>
      <c r="L10" s="290"/>
      <c r="M10" s="290"/>
      <c r="N10" s="290"/>
      <c r="O10" s="290"/>
      <c r="P10" s="290"/>
      <c r="Q10" s="290"/>
      <c r="R10" s="290"/>
      <c r="S10" s="290"/>
      <c r="T10" s="290"/>
      <c r="U10" s="290"/>
      <c r="V10" s="290"/>
      <c r="W10" s="290"/>
      <c r="X10" s="290"/>
      <c r="Y10" s="290"/>
      <c r="Z10" s="290"/>
      <c r="AA10" s="290"/>
      <c r="AB10" s="290"/>
      <c r="AC10" s="290"/>
    </row>
    <row r="11" spans="1:29" ht="18.75" x14ac:dyDescent="0.25">
      <c r="A11" s="388" t="str">
        <f>'1. паспорт местоположение'!A12:C12</f>
        <v>I_NS3300.KL.0023</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3">
      <c r="A13" s="10"/>
      <c r="B13" s="10"/>
      <c r="C13" s="285"/>
      <c r="D13" s="285"/>
      <c r="E13" s="285"/>
      <c r="F13" s="285"/>
      <c r="G13" s="285"/>
      <c r="H13" s="285"/>
      <c r="I13" s="285"/>
      <c r="J13" s="291"/>
      <c r="K13" s="291"/>
      <c r="L13" s="291"/>
      <c r="M13" s="291"/>
      <c r="N13" s="291"/>
      <c r="O13" s="291"/>
      <c r="P13" s="291"/>
      <c r="Q13" s="291"/>
      <c r="R13" s="291"/>
      <c r="S13" s="291"/>
      <c r="T13" s="291"/>
      <c r="U13" s="291"/>
      <c r="V13" s="291"/>
      <c r="W13" s="291"/>
      <c r="X13" s="291"/>
      <c r="Y13" s="291"/>
      <c r="Z13" s="291"/>
      <c r="AA13" s="291"/>
      <c r="AB13" s="291"/>
      <c r="AC13" s="291"/>
    </row>
    <row r="14" spans="1:29" ht="50.25" customHeight="1" x14ac:dyDescent="0.25">
      <c r="A14" s="387" t="str">
        <f>'1. паспорт местоположение'!A15:C15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row>
    <row r="17" spans="1:35" x14ac:dyDescent="0.25">
      <c r="A17" s="60"/>
      <c r="L17" s="286"/>
      <c r="M17" s="286"/>
      <c r="N17" s="286"/>
      <c r="O17" s="286"/>
      <c r="P17" s="286"/>
      <c r="Q17" s="286"/>
      <c r="R17" s="286"/>
      <c r="S17" s="286"/>
      <c r="T17" s="286"/>
      <c r="U17" s="286"/>
      <c r="V17" s="286"/>
      <c r="W17" s="286"/>
      <c r="X17" s="286"/>
      <c r="Y17" s="286"/>
      <c r="Z17" s="286"/>
      <c r="AA17" s="286"/>
      <c r="AB17" s="286"/>
    </row>
    <row r="18" spans="1:35" x14ac:dyDescent="0.25">
      <c r="A18" s="455" t="s">
        <v>415</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19" spans="1:35" x14ac:dyDescent="0.25">
      <c r="A19" s="60"/>
      <c r="B19" s="60"/>
      <c r="C19" s="286"/>
      <c r="D19" s="286"/>
      <c r="E19" s="286"/>
      <c r="F19" s="286"/>
      <c r="L19" s="286"/>
      <c r="M19" s="286"/>
      <c r="N19" s="286"/>
      <c r="O19" s="286"/>
      <c r="P19" s="286"/>
      <c r="Q19" s="286"/>
      <c r="R19" s="286"/>
      <c r="S19" s="286"/>
      <c r="T19" s="286"/>
      <c r="U19" s="286"/>
      <c r="V19" s="286"/>
      <c r="W19" s="286"/>
      <c r="X19" s="286"/>
      <c r="Y19" s="286"/>
      <c r="Z19" s="286"/>
      <c r="AA19" s="286"/>
      <c r="AB19" s="286"/>
    </row>
    <row r="20" spans="1:35" s="294" customFormat="1" ht="33" customHeight="1" x14ac:dyDescent="0.25">
      <c r="A20" s="456" t="s">
        <v>186</v>
      </c>
      <c r="B20" s="456" t="s">
        <v>185</v>
      </c>
      <c r="C20" s="459" t="s">
        <v>184</v>
      </c>
      <c r="D20" s="459"/>
      <c r="E20" s="460" t="s">
        <v>183</v>
      </c>
      <c r="F20" s="460"/>
      <c r="G20" s="461" t="s">
        <v>611</v>
      </c>
      <c r="H20" s="463" t="s">
        <v>612</v>
      </c>
      <c r="I20" s="464"/>
      <c r="J20" s="464"/>
      <c r="K20" s="464"/>
      <c r="L20" s="463" t="s">
        <v>613</v>
      </c>
      <c r="M20" s="464"/>
      <c r="N20" s="464"/>
      <c r="O20" s="464"/>
      <c r="P20" s="463" t="s">
        <v>614</v>
      </c>
      <c r="Q20" s="464"/>
      <c r="R20" s="464"/>
      <c r="S20" s="464"/>
      <c r="T20" s="463" t="s">
        <v>615</v>
      </c>
      <c r="U20" s="464"/>
      <c r="V20" s="464"/>
      <c r="W20" s="464"/>
      <c r="X20" s="463" t="s">
        <v>616</v>
      </c>
      <c r="Y20" s="464"/>
      <c r="Z20" s="464"/>
      <c r="AA20" s="464"/>
      <c r="AB20" s="465" t="s">
        <v>182</v>
      </c>
      <c r="AC20" s="465"/>
    </row>
    <row r="21" spans="1:35" s="294" customFormat="1" ht="81.75" customHeight="1" x14ac:dyDescent="0.25">
      <c r="A21" s="457"/>
      <c r="B21" s="457"/>
      <c r="C21" s="459"/>
      <c r="D21" s="459"/>
      <c r="E21" s="460"/>
      <c r="F21" s="460"/>
      <c r="G21" s="462"/>
      <c r="H21" s="448" t="s">
        <v>2</v>
      </c>
      <c r="I21" s="448"/>
      <c r="J21" s="448" t="s">
        <v>180</v>
      </c>
      <c r="K21" s="448"/>
      <c r="L21" s="448" t="s">
        <v>2</v>
      </c>
      <c r="M21" s="448"/>
      <c r="N21" s="448" t="s">
        <v>180</v>
      </c>
      <c r="O21" s="448"/>
      <c r="P21" s="448" t="s">
        <v>2</v>
      </c>
      <c r="Q21" s="448"/>
      <c r="R21" s="448" t="s">
        <v>180</v>
      </c>
      <c r="S21" s="448"/>
      <c r="T21" s="448" t="s">
        <v>2</v>
      </c>
      <c r="U21" s="448"/>
      <c r="V21" s="448" t="s">
        <v>180</v>
      </c>
      <c r="W21" s="448"/>
      <c r="X21" s="448" t="s">
        <v>2</v>
      </c>
      <c r="Y21" s="448"/>
      <c r="Z21" s="448" t="s">
        <v>180</v>
      </c>
      <c r="AA21" s="448"/>
      <c r="AB21" s="465"/>
      <c r="AC21" s="465"/>
    </row>
    <row r="22" spans="1:35" s="294" customFormat="1" ht="89.25" customHeight="1" x14ac:dyDescent="0.3">
      <c r="A22" s="458"/>
      <c r="B22" s="458"/>
      <c r="C22" s="302" t="s">
        <v>2</v>
      </c>
      <c r="D22" s="302" t="s">
        <v>180</v>
      </c>
      <c r="E22" s="349" t="s">
        <v>609</v>
      </c>
      <c r="F22" s="349" t="s">
        <v>610</v>
      </c>
      <c r="G22" s="445"/>
      <c r="H22" s="350" t="s">
        <v>397</v>
      </c>
      <c r="I22" s="350" t="s">
        <v>398</v>
      </c>
      <c r="J22" s="350" t="s">
        <v>397</v>
      </c>
      <c r="K22" s="350" t="s">
        <v>398</v>
      </c>
      <c r="L22" s="350" t="s">
        <v>397</v>
      </c>
      <c r="M22" s="350" t="s">
        <v>398</v>
      </c>
      <c r="N22" s="350" t="s">
        <v>397</v>
      </c>
      <c r="O22" s="350" t="s">
        <v>398</v>
      </c>
      <c r="P22" s="350" t="s">
        <v>397</v>
      </c>
      <c r="Q22" s="350" t="s">
        <v>398</v>
      </c>
      <c r="R22" s="350" t="s">
        <v>397</v>
      </c>
      <c r="S22" s="350" t="s">
        <v>398</v>
      </c>
      <c r="T22" s="350" t="s">
        <v>397</v>
      </c>
      <c r="U22" s="350" t="s">
        <v>398</v>
      </c>
      <c r="V22" s="350" t="s">
        <v>397</v>
      </c>
      <c r="W22" s="350" t="s">
        <v>398</v>
      </c>
      <c r="X22" s="350" t="s">
        <v>397</v>
      </c>
      <c r="Y22" s="350" t="s">
        <v>398</v>
      </c>
      <c r="Z22" s="350" t="s">
        <v>397</v>
      </c>
      <c r="AA22" s="350" t="s">
        <v>398</v>
      </c>
      <c r="AB22" s="302" t="s">
        <v>181</v>
      </c>
      <c r="AC22" s="302" t="s">
        <v>180</v>
      </c>
      <c r="AE22" s="303"/>
      <c r="AF22" s="303"/>
      <c r="AG22" s="303"/>
      <c r="AH22" s="303"/>
      <c r="AI22" s="304"/>
    </row>
    <row r="23" spans="1:35" s="294" customFormat="1" ht="19.5" customHeight="1" x14ac:dyDescent="0.25">
      <c r="A23" s="301">
        <v>1</v>
      </c>
      <c r="B23" s="301">
        <v>2</v>
      </c>
      <c r="C23" s="301">
        <v>3</v>
      </c>
      <c r="D23" s="301">
        <v>4</v>
      </c>
      <c r="E23" s="301">
        <v>5</v>
      </c>
      <c r="F23" s="301">
        <v>6</v>
      </c>
      <c r="G23" s="301">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01">
        <v>28</v>
      </c>
      <c r="AC23" s="301">
        <v>29</v>
      </c>
      <c r="AE23" s="304"/>
      <c r="AF23" s="304"/>
      <c r="AG23" s="304"/>
      <c r="AH23" s="304"/>
      <c r="AI23" s="304"/>
    </row>
    <row r="24" spans="1:35" s="294" customFormat="1" ht="47.25" customHeight="1" x14ac:dyDescent="0.25">
      <c r="A24" s="292">
        <v>1</v>
      </c>
      <c r="B24" s="293" t="s">
        <v>179</v>
      </c>
      <c r="C24" s="305">
        <v>54.467745599999994</v>
      </c>
      <c r="D24" s="305">
        <v>54.467745599999994</v>
      </c>
      <c r="E24" s="305">
        <v>54.467745599999994</v>
      </c>
      <c r="F24" s="305">
        <v>54.367533569999992</v>
      </c>
      <c r="G24" s="305">
        <v>54.367533569999992</v>
      </c>
      <c r="H24" s="305">
        <v>0</v>
      </c>
      <c r="I24" s="305"/>
      <c r="J24" s="305">
        <v>0</v>
      </c>
      <c r="K24" s="305"/>
      <c r="L24" s="305">
        <v>0</v>
      </c>
      <c r="M24" s="305"/>
      <c r="N24" s="305">
        <v>0</v>
      </c>
      <c r="O24" s="305"/>
      <c r="P24" s="305">
        <v>0</v>
      </c>
      <c r="Q24" s="305"/>
      <c r="R24" s="305">
        <v>0</v>
      </c>
      <c r="S24" s="305"/>
      <c r="T24" s="305">
        <v>0</v>
      </c>
      <c r="U24" s="305"/>
      <c r="V24" s="305">
        <v>0</v>
      </c>
      <c r="W24" s="305"/>
      <c r="X24" s="305">
        <v>0</v>
      </c>
      <c r="Y24" s="305"/>
      <c r="Z24" s="305">
        <v>0</v>
      </c>
      <c r="AA24" s="305"/>
      <c r="AB24" s="305">
        <v>54.467745599999994</v>
      </c>
      <c r="AC24" s="305">
        <v>54.467745599999994</v>
      </c>
    </row>
    <row r="25" spans="1:35" s="294" customFormat="1" ht="24" customHeight="1" x14ac:dyDescent="0.25">
      <c r="A25" s="295" t="s">
        <v>178</v>
      </c>
      <c r="B25" s="296" t="s">
        <v>177</v>
      </c>
      <c r="C25" s="305"/>
      <c r="D25" s="305"/>
      <c r="E25" s="305"/>
      <c r="F25" s="305"/>
      <c r="G25" s="305">
        <v>0</v>
      </c>
      <c r="H25" s="305">
        <v>0</v>
      </c>
      <c r="I25" s="305"/>
      <c r="J25" s="305">
        <v>0</v>
      </c>
      <c r="K25" s="305"/>
      <c r="L25" s="305">
        <v>0</v>
      </c>
      <c r="M25" s="305"/>
      <c r="N25" s="305">
        <v>0</v>
      </c>
      <c r="O25" s="305"/>
      <c r="P25" s="305">
        <v>0</v>
      </c>
      <c r="Q25" s="305"/>
      <c r="R25" s="305">
        <v>0</v>
      </c>
      <c r="S25" s="305"/>
      <c r="T25" s="305">
        <v>0</v>
      </c>
      <c r="U25" s="305"/>
      <c r="V25" s="305">
        <v>0</v>
      </c>
      <c r="W25" s="305"/>
      <c r="X25" s="305">
        <v>0</v>
      </c>
      <c r="Y25" s="305"/>
      <c r="Z25" s="305">
        <v>0</v>
      </c>
      <c r="AA25" s="305"/>
      <c r="AB25" s="305">
        <v>0</v>
      </c>
      <c r="AC25" s="305">
        <v>0</v>
      </c>
    </row>
    <row r="26" spans="1:35" s="294" customFormat="1" x14ac:dyDescent="0.25">
      <c r="A26" s="295" t="s">
        <v>176</v>
      </c>
      <c r="B26" s="296" t="s">
        <v>175</v>
      </c>
      <c r="C26" s="305"/>
      <c r="D26" s="305"/>
      <c r="E26" s="305"/>
      <c r="F26" s="305"/>
      <c r="G26" s="305">
        <v>0</v>
      </c>
      <c r="H26" s="305">
        <v>0</v>
      </c>
      <c r="I26" s="305"/>
      <c r="J26" s="305">
        <v>0</v>
      </c>
      <c r="K26" s="305"/>
      <c r="L26" s="305">
        <v>0</v>
      </c>
      <c r="M26" s="305"/>
      <c r="N26" s="305">
        <v>0</v>
      </c>
      <c r="O26" s="305"/>
      <c r="P26" s="305">
        <v>0</v>
      </c>
      <c r="Q26" s="305"/>
      <c r="R26" s="305">
        <v>0</v>
      </c>
      <c r="S26" s="305"/>
      <c r="T26" s="305">
        <v>0</v>
      </c>
      <c r="U26" s="305"/>
      <c r="V26" s="305">
        <v>0</v>
      </c>
      <c r="W26" s="305"/>
      <c r="X26" s="305">
        <v>0</v>
      </c>
      <c r="Y26" s="305"/>
      <c r="Z26" s="305">
        <v>0</v>
      </c>
      <c r="AA26" s="305"/>
      <c r="AB26" s="305">
        <v>0</v>
      </c>
      <c r="AC26" s="305">
        <v>0</v>
      </c>
    </row>
    <row r="27" spans="1:35" s="294" customFormat="1" ht="31.5" x14ac:dyDescent="0.25">
      <c r="A27" s="295" t="s">
        <v>174</v>
      </c>
      <c r="B27" s="296" t="s">
        <v>355</v>
      </c>
      <c r="C27" s="305"/>
      <c r="D27" s="305"/>
      <c r="E27" s="305"/>
      <c r="F27" s="305"/>
      <c r="G27" s="305">
        <v>0</v>
      </c>
      <c r="H27" s="305">
        <v>0</v>
      </c>
      <c r="I27" s="305"/>
      <c r="J27" s="305">
        <v>0</v>
      </c>
      <c r="K27" s="305"/>
      <c r="L27" s="305">
        <v>0</v>
      </c>
      <c r="M27" s="305"/>
      <c r="N27" s="305">
        <v>0</v>
      </c>
      <c r="O27" s="305"/>
      <c r="P27" s="305">
        <v>0</v>
      </c>
      <c r="Q27" s="305"/>
      <c r="R27" s="305">
        <v>0</v>
      </c>
      <c r="S27" s="305"/>
      <c r="T27" s="305">
        <v>0</v>
      </c>
      <c r="U27" s="305"/>
      <c r="V27" s="305">
        <v>0</v>
      </c>
      <c r="W27" s="305"/>
      <c r="X27" s="305">
        <v>0</v>
      </c>
      <c r="Y27" s="305"/>
      <c r="Z27" s="305">
        <v>0</v>
      </c>
      <c r="AA27" s="305"/>
      <c r="AB27" s="305">
        <v>45.406489999999998</v>
      </c>
      <c r="AC27" s="305">
        <v>0</v>
      </c>
    </row>
    <row r="28" spans="1:35" s="294" customFormat="1" x14ac:dyDescent="0.25">
      <c r="A28" s="295" t="s">
        <v>173</v>
      </c>
      <c r="B28" s="296" t="s">
        <v>172</v>
      </c>
      <c r="C28" s="305"/>
      <c r="D28" s="305"/>
      <c r="E28" s="305"/>
      <c r="F28" s="305"/>
      <c r="G28" s="305">
        <v>0</v>
      </c>
      <c r="H28" s="305">
        <v>0</v>
      </c>
      <c r="I28" s="305"/>
      <c r="J28" s="305">
        <v>0</v>
      </c>
      <c r="K28" s="305"/>
      <c r="L28" s="305">
        <v>0</v>
      </c>
      <c r="M28" s="305"/>
      <c r="N28" s="305">
        <v>0</v>
      </c>
      <c r="O28" s="305"/>
      <c r="P28" s="305">
        <v>0</v>
      </c>
      <c r="Q28" s="305"/>
      <c r="R28" s="305">
        <v>0</v>
      </c>
      <c r="S28" s="305"/>
      <c r="T28" s="305">
        <v>0</v>
      </c>
      <c r="U28" s="305"/>
      <c r="V28" s="305">
        <v>0</v>
      </c>
      <c r="W28" s="305"/>
      <c r="X28" s="305">
        <v>0</v>
      </c>
      <c r="Y28" s="305"/>
      <c r="Z28" s="305">
        <v>0</v>
      </c>
      <c r="AA28" s="305"/>
      <c r="AB28" s="305">
        <v>0</v>
      </c>
      <c r="AC28" s="305">
        <v>27.0724512</v>
      </c>
    </row>
    <row r="29" spans="1:35" s="294" customFormat="1" x14ac:dyDescent="0.25">
      <c r="A29" s="295" t="s">
        <v>171</v>
      </c>
      <c r="B29" s="297" t="s">
        <v>170</v>
      </c>
      <c r="C29" s="305"/>
      <c r="D29" s="305"/>
      <c r="E29" s="305"/>
      <c r="F29" s="305"/>
      <c r="G29" s="305">
        <v>0</v>
      </c>
      <c r="H29" s="305">
        <v>0</v>
      </c>
      <c r="I29" s="305"/>
      <c r="J29" s="305">
        <v>0</v>
      </c>
      <c r="K29" s="305"/>
      <c r="L29" s="305">
        <v>0</v>
      </c>
      <c r="M29" s="305"/>
      <c r="N29" s="305">
        <v>0</v>
      </c>
      <c r="O29" s="305"/>
      <c r="P29" s="305">
        <v>0</v>
      </c>
      <c r="Q29" s="305"/>
      <c r="R29" s="305">
        <v>0</v>
      </c>
      <c r="S29" s="305"/>
      <c r="T29" s="305">
        <v>0</v>
      </c>
      <c r="U29" s="305"/>
      <c r="V29" s="305">
        <v>0</v>
      </c>
      <c r="W29" s="305"/>
      <c r="X29" s="305">
        <v>0</v>
      </c>
      <c r="Y29" s="305"/>
      <c r="Z29" s="305">
        <v>0</v>
      </c>
      <c r="AA29" s="305"/>
      <c r="AB29" s="305">
        <v>9.0612555999999955</v>
      </c>
      <c r="AC29" s="305">
        <v>27.395294399999994</v>
      </c>
    </row>
    <row r="30" spans="1:35" s="294" customFormat="1" ht="47.25" x14ac:dyDescent="0.25">
      <c r="A30" s="292" t="s">
        <v>63</v>
      </c>
      <c r="B30" s="293" t="s">
        <v>169</v>
      </c>
      <c r="C30" s="305">
        <v>45.406489999999998</v>
      </c>
      <c r="D30" s="305">
        <v>45.406489999999998</v>
      </c>
      <c r="E30" s="305">
        <v>45.406489999999998</v>
      </c>
      <c r="F30" s="305">
        <v>45.306277969999996</v>
      </c>
      <c r="G30" s="305">
        <v>45.306277969999996</v>
      </c>
      <c r="H30" s="305">
        <v>0</v>
      </c>
      <c r="I30" s="305"/>
      <c r="J30" s="305">
        <v>0</v>
      </c>
      <c r="K30" s="305"/>
      <c r="L30" s="305">
        <v>0</v>
      </c>
      <c r="M30" s="305"/>
      <c r="N30" s="305">
        <v>0</v>
      </c>
      <c r="O30" s="305"/>
      <c r="P30" s="305">
        <v>0</v>
      </c>
      <c r="Q30" s="305"/>
      <c r="R30" s="305">
        <v>0</v>
      </c>
      <c r="S30" s="305"/>
      <c r="T30" s="305">
        <v>0</v>
      </c>
      <c r="U30" s="305"/>
      <c r="V30" s="305">
        <v>0</v>
      </c>
      <c r="W30" s="305"/>
      <c r="X30" s="305">
        <v>0</v>
      </c>
      <c r="Y30" s="305"/>
      <c r="Z30" s="305">
        <v>0</v>
      </c>
      <c r="AA30" s="305"/>
      <c r="AB30" s="305">
        <v>45.406489999999998</v>
      </c>
      <c r="AC30" s="305">
        <v>45.406489999999998</v>
      </c>
    </row>
    <row r="31" spans="1:35" s="294" customFormat="1" x14ac:dyDescent="0.25">
      <c r="A31" s="292" t="s">
        <v>168</v>
      </c>
      <c r="B31" s="296" t="s">
        <v>167</v>
      </c>
      <c r="C31" s="305">
        <v>4.2405100000000004</v>
      </c>
      <c r="D31" s="305">
        <v>4.2405100000000004</v>
      </c>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v>0</v>
      </c>
      <c r="AC31" s="305">
        <v>0</v>
      </c>
    </row>
    <row r="32" spans="1:35" s="294" customFormat="1" ht="31.5" x14ac:dyDescent="0.25">
      <c r="A32" s="292" t="s">
        <v>166</v>
      </c>
      <c r="B32" s="296" t="s">
        <v>165</v>
      </c>
      <c r="C32" s="305">
        <v>24.70786</v>
      </c>
      <c r="D32" s="305">
        <v>24.70786</v>
      </c>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v>0</v>
      </c>
      <c r="AC32" s="305">
        <v>0</v>
      </c>
    </row>
    <row r="33" spans="1:29" s="294" customFormat="1" x14ac:dyDescent="0.25">
      <c r="A33" s="292" t="s">
        <v>164</v>
      </c>
      <c r="B33" s="296" t="s">
        <v>163</v>
      </c>
      <c r="C33" s="305">
        <v>9.5841600000000007</v>
      </c>
      <c r="D33" s="305">
        <v>9.5841600000000007</v>
      </c>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v>0</v>
      </c>
      <c r="AC33" s="305">
        <v>0</v>
      </c>
    </row>
    <row r="34" spans="1:29" s="294" customFormat="1" x14ac:dyDescent="0.25">
      <c r="A34" s="292" t="s">
        <v>162</v>
      </c>
      <c r="B34" s="296" t="s">
        <v>161</v>
      </c>
      <c r="C34" s="305">
        <v>6.8739600000000003</v>
      </c>
      <c r="D34" s="305">
        <v>6.8739600000000003</v>
      </c>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v>0</v>
      </c>
      <c r="AC34" s="305">
        <v>0</v>
      </c>
    </row>
    <row r="35" spans="1:29" s="294" customFormat="1" ht="31.5" x14ac:dyDescent="0.25">
      <c r="A35" s="292" t="s">
        <v>62</v>
      </c>
      <c r="B35" s="293" t="s">
        <v>160</v>
      </c>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v>0</v>
      </c>
      <c r="AC35" s="305">
        <v>0</v>
      </c>
    </row>
    <row r="36" spans="1:29" s="294" customFormat="1" ht="31.5" x14ac:dyDescent="0.25">
      <c r="A36" s="295" t="s">
        <v>159</v>
      </c>
      <c r="B36" s="298" t="s">
        <v>518</v>
      </c>
      <c r="C36" s="305"/>
      <c r="D36" s="305"/>
      <c r="E36" s="305"/>
      <c r="F36" s="305"/>
      <c r="G36" s="305">
        <v>0</v>
      </c>
      <c r="H36" s="305">
        <v>0</v>
      </c>
      <c r="I36" s="305" t="s">
        <v>456</v>
      </c>
      <c r="J36" s="305">
        <v>0</v>
      </c>
      <c r="K36" s="305" t="s">
        <v>456</v>
      </c>
      <c r="L36" s="305">
        <v>0</v>
      </c>
      <c r="M36" s="305" t="s">
        <v>456</v>
      </c>
      <c r="N36" s="305">
        <v>0</v>
      </c>
      <c r="O36" s="305" t="s">
        <v>456</v>
      </c>
      <c r="P36" s="305">
        <v>0</v>
      </c>
      <c r="Q36" s="305" t="s">
        <v>456</v>
      </c>
      <c r="R36" s="305">
        <v>0</v>
      </c>
      <c r="S36" s="305" t="s">
        <v>456</v>
      </c>
      <c r="T36" s="305">
        <v>0</v>
      </c>
      <c r="U36" s="305"/>
      <c r="V36" s="305">
        <v>0</v>
      </c>
      <c r="W36" s="305"/>
      <c r="X36" s="305">
        <v>0</v>
      </c>
      <c r="Y36" s="305" t="s">
        <v>456</v>
      </c>
      <c r="Z36" s="305">
        <v>0</v>
      </c>
      <c r="AA36" s="305" t="s">
        <v>456</v>
      </c>
      <c r="AB36" s="305">
        <v>5</v>
      </c>
      <c r="AC36" s="305">
        <v>5</v>
      </c>
    </row>
    <row r="37" spans="1:29" s="294" customFormat="1" x14ac:dyDescent="0.25">
      <c r="A37" s="295" t="s">
        <v>158</v>
      </c>
      <c r="B37" s="298" t="s">
        <v>148</v>
      </c>
      <c r="C37" s="305"/>
      <c r="D37" s="305"/>
      <c r="E37" s="305"/>
      <c r="F37" s="305"/>
      <c r="G37" s="305">
        <v>0</v>
      </c>
      <c r="H37" s="305">
        <v>0</v>
      </c>
      <c r="I37" s="305" t="s">
        <v>456</v>
      </c>
      <c r="J37" s="305">
        <v>0</v>
      </c>
      <c r="K37" s="305" t="s">
        <v>456</v>
      </c>
      <c r="L37" s="305">
        <v>0</v>
      </c>
      <c r="M37" s="305" t="s">
        <v>456</v>
      </c>
      <c r="N37" s="305">
        <v>0</v>
      </c>
      <c r="O37" s="305" t="s">
        <v>456</v>
      </c>
      <c r="P37" s="305">
        <v>0</v>
      </c>
      <c r="Q37" s="305" t="s">
        <v>456</v>
      </c>
      <c r="R37" s="305">
        <v>0</v>
      </c>
      <c r="S37" s="305" t="s">
        <v>456</v>
      </c>
      <c r="T37" s="305">
        <v>0</v>
      </c>
      <c r="U37" s="305"/>
      <c r="V37" s="305">
        <v>0</v>
      </c>
      <c r="W37" s="305"/>
      <c r="X37" s="305">
        <v>0</v>
      </c>
      <c r="Y37" s="305" t="s">
        <v>456</v>
      </c>
      <c r="Z37" s="305">
        <v>0</v>
      </c>
      <c r="AA37" s="305" t="s">
        <v>456</v>
      </c>
      <c r="AB37" s="305">
        <v>0</v>
      </c>
      <c r="AC37" s="305">
        <v>0</v>
      </c>
    </row>
    <row r="38" spans="1:29" s="294" customFormat="1" x14ac:dyDescent="0.25">
      <c r="A38" s="295" t="s">
        <v>157</v>
      </c>
      <c r="B38" s="296" t="s">
        <v>557</v>
      </c>
      <c r="C38" s="305"/>
      <c r="D38" s="305"/>
      <c r="E38" s="305"/>
      <c r="F38" s="305"/>
      <c r="G38" s="305">
        <v>0</v>
      </c>
      <c r="H38" s="305">
        <v>0</v>
      </c>
      <c r="I38" s="305" t="s">
        <v>456</v>
      </c>
      <c r="J38" s="305">
        <v>0</v>
      </c>
      <c r="K38" s="305" t="s">
        <v>456</v>
      </c>
      <c r="L38" s="305">
        <v>0</v>
      </c>
      <c r="M38" s="305" t="s">
        <v>456</v>
      </c>
      <c r="N38" s="305">
        <v>0</v>
      </c>
      <c r="O38" s="305" t="s">
        <v>456</v>
      </c>
      <c r="P38" s="305">
        <v>0</v>
      </c>
      <c r="Q38" s="305" t="s">
        <v>456</v>
      </c>
      <c r="R38" s="305">
        <v>0</v>
      </c>
      <c r="S38" s="305" t="s">
        <v>456</v>
      </c>
      <c r="T38" s="305">
        <v>0</v>
      </c>
      <c r="U38" s="305"/>
      <c r="V38" s="305">
        <v>0</v>
      </c>
      <c r="W38" s="305"/>
      <c r="X38" s="305">
        <v>0</v>
      </c>
      <c r="Y38" s="305" t="s">
        <v>456</v>
      </c>
      <c r="Z38" s="305">
        <v>0</v>
      </c>
      <c r="AA38" s="305" t="s">
        <v>456</v>
      </c>
      <c r="AB38" s="305">
        <v>3.4000000000000004</v>
      </c>
      <c r="AC38" s="305">
        <v>3.4000000000000004</v>
      </c>
    </row>
    <row r="39" spans="1:29" s="294" customFormat="1" x14ac:dyDescent="0.25">
      <c r="A39" s="295" t="s">
        <v>156</v>
      </c>
      <c r="B39" s="296" t="s">
        <v>520</v>
      </c>
      <c r="C39" s="305"/>
      <c r="D39" s="305"/>
      <c r="E39" s="305"/>
      <c r="F39" s="305"/>
      <c r="G39" s="305">
        <v>0</v>
      </c>
      <c r="H39" s="305">
        <v>0</v>
      </c>
      <c r="I39" s="305" t="s">
        <v>456</v>
      </c>
      <c r="J39" s="305">
        <v>0</v>
      </c>
      <c r="K39" s="305" t="s">
        <v>456</v>
      </c>
      <c r="L39" s="305">
        <v>0</v>
      </c>
      <c r="M39" s="305" t="s">
        <v>456</v>
      </c>
      <c r="N39" s="305">
        <v>0</v>
      </c>
      <c r="O39" s="305" t="s">
        <v>456</v>
      </c>
      <c r="P39" s="305">
        <v>0</v>
      </c>
      <c r="Q39" s="305" t="s">
        <v>456</v>
      </c>
      <c r="R39" s="305">
        <v>0</v>
      </c>
      <c r="S39" s="305" t="s">
        <v>456</v>
      </c>
      <c r="T39" s="305">
        <v>0</v>
      </c>
      <c r="U39" s="305"/>
      <c r="V39" s="305">
        <v>0</v>
      </c>
      <c r="W39" s="305"/>
      <c r="X39" s="305">
        <v>0</v>
      </c>
      <c r="Y39" s="305" t="s">
        <v>456</v>
      </c>
      <c r="Z39" s="305">
        <v>0</v>
      </c>
      <c r="AA39" s="305" t="s">
        <v>456</v>
      </c>
      <c r="AB39" s="305">
        <v>0</v>
      </c>
      <c r="AC39" s="305">
        <v>0</v>
      </c>
    </row>
    <row r="40" spans="1:29" s="294" customFormat="1" x14ac:dyDescent="0.25">
      <c r="A40" s="295" t="s">
        <v>155</v>
      </c>
      <c r="B40" s="296" t="s">
        <v>521</v>
      </c>
      <c r="C40" s="305"/>
      <c r="D40" s="305"/>
      <c r="E40" s="305"/>
      <c r="F40" s="305"/>
      <c r="G40" s="305">
        <v>0</v>
      </c>
      <c r="H40" s="305">
        <v>0</v>
      </c>
      <c r="I40" s="305" t="s">
        <v>456</v>
      </c>
      <c r="J40" s="305">
        <v>0</v>
      </c>
      <c r="K40" s="305" t="s">
        <v>456</v>
      </c>
      <c r="L40" s="305">
        <v>0</v>
      </c>
      <c r="M40" s="305" t="s">
        <v>456</v>
      </c>
      <c r="N40" s="305">
        <v>0</v>
      </c>
      <c r="O40" s="305" t="s">
        <v>456</v>
      </c>
      <c r="P40" s="305">
        <v>0</v>
      </c>
      <c r="Q40" s="305" t="s">
        <v>456</v>
      </c>
      <c r="R40" s="305">
        <v>0</v>
      </c>
      <c r="S40" s="305" t="s">
        <v>456</v>
      </c>
      <c r="T40" s="305">
        <v>0</v>
      </c>
      <c r="U40" s="305"/>
      <c r="V40" s="305">
        <v>0</v>
      </c>
      <c r="W40" s="305"/>
      <c r="X40" s="305">
        <v>0</v>
      </c>
      <c r="Y40" s="305" t="s">
        <v>456</v>
      </c>
      <c r="Z40" s="305">
        <v>0</v>
      </c>
      <c r="AA40" s="305" t="s">
        <v>456</v>
      </c>
      <c r="AB40" s="305">
        <v>0</v>
      </c>
      <c r="AC40" s="305">
        <v>0</v>
      </c>
    </row>
    <row r="41" spans="1:29" s="294" customFormat="1" x14ac:dyDescent="0.25">
      <c r="A41" s="295" t="s">
        <v>154</v>
      </c>
      <c r="B41" s="296" t="s">
        <v>522</v>
      </c>
      <c r="C41" s="305"/>
      <c r="D41" s="305"/>
      <c r="E41" s="305"/>
      <c r="F41" s="305"/>
      <c r="G41" s="305">
        <v>0</v>
      </c>
      <c r="H41" s="305">
        <v>0</v>
      </c>
      <c r="I41" s="305" t="s">
        <v>456</v>
      </c>
      <c r="J41" s="305">
        <v>0</v>
      </c>
      <c r="K41" s="305" t="s">
        <v>456</v>
      </c>
      <c r="L41" s="305">
        <v>0</v>
      </c>
      <c r="M41" s="305" t="s">
        <v>456</v>
      </c>
      <c r="N41" s="305">
        <v>0</v>
      </c>
      <c r="O41" s="305" t="s">
        <v>456</v>
      </c>
      <c r="P41" s="305">
        <v>0</v>
      </c>
      <c r="Q41" s="305" t="s">
        <v>456</v>
      </c>
      <c r="R41" s="305">
        <v>0</v>
      </c>
      <c r="S41" s="305" t="s">
        <v>456</v>
      </c>
      <c r="T41" s="305">
        <v>0</v>
      </c>
      <c r="U41" s="305"/>
      <c r="V41" s="305">
        <v>0</v>
      </c>
      <c r="W41" s="305"/>
      <c r="X41" s="305">
        <v>0</v>
      </c>
      <c r="Y41" s="305" t="s">
        <v>456</v>
      </c>
      <c r="Z41" s="305">
        <v>0</v>
      </c>
      <c r="AA41" s="305" t="s">
        <v>456</v>
      </c>
      <c r="AB41" s="305">
        <v>0</v>
      </c>
      <c r="AC41" s="305">
        <v>0</v>
      </c>
    </row>
    <row r="42" spans="1:29" s="294" customFormat="1" x14ac:dyDescent="0.25">
      <c r="A42" s="295" t="s">
        <v>153</v>
      </c>
      <c r="B42" s="296" t="s">
        <v>523</v>
      </c>
      <c r="C42" s="305"/>
      <c r="D42" s="305"/>
      <c r="E42" s="305"/>
      <c r="F42" s="305"/>
      <c r="G42" s="305">
        <v>0</v>
      </c>
      <c r="H42" s="305">
        <v>0</v>
      </c>
      <c r="I42" s="305" t="s">
        <v>456</v>
      </c>
      <c r="J42" s="305">
        <v>0</v>
      </c>
      <c r="K42" s="305" t="s">
        <v>456</v>
      </c>
      <c r="L42" s="305">
        <v>0</v>
      </c>
      <c r="M42" s="305" t="s">
        <v>456</v>
      </c>
      <c r="N42" s="305">
        <v>0</v>
      </c>
      <c r="O42" s="305" t="s">
        <v>456</v>
      </c>
      <c r="P42" s="305">
        <v>0</v>
      </c>
      <c r="Q42" s="305" t="s">
        <v>456</v>
      </c>
      <c r="R42" s="305">
        <v>0</v>
      </c>
      <c r="S42" s="305" t="s">
        <v>456</v>
      </c>
      <c r="T42" s="305">
        <v>0</v>
      </c>
      <c r="U42" s="305"/>
      <c r="V42" s="305">
        <v>0</v>
      </c>
      <c r="W42" s="305"/>
      <c r="X42" s="305">
        <v>0</v>
      </c>
      <c r="Y42" s="305" t="s">
        <v>456</v>
      </c>
      <c r="Z42" s="305">
        <v>0</v>
      </c>
      <c r="AA42" s="305" t="s">
        <v>456</v>
      </c>
      <c r="AB42" s="305">
        <v>0</v>
      </c>
      <c r="AC42" s="305">
        <v>0</v>
      </c>
    </row>
    <row r="43" spans="1:29" s="294" customFormat="1" x14ac:dyDescent="0.25">
      <c r="A43" s="295" t="s">
        <v>524</v>
      </c>
      <c r="B43" s="296" t="s">
        <v>525</v>
      </c>
      <c r="C43" s="305"/>
      <c r="D43" s="305"/>
      <c r="E43" s="305"/>
      <c r="F43" s="305"/>
      <c r="G43" s="305">
        <v>0</v>
      </c>
      <c r="H43" s="305">
        <v>0</v>
      </c>
      <c r="I43" s="305" t="s">
        <v>456</v>
      </c>
      <c r="J43" s="305">
        <v>0</v>
      </c>
      <c r="K43" s="305" t="s">
        <v>456</v>
      </c>
      <c r="L43" s="305">
        <v>0</v>
      </c>
      <c r="M43" s="305" t="s">
        <v>456</v>
      </c>
      <c r="N43" s="305">
        <v>0</v>
      </c>
      <c r="O43" s="305" t="s">
        <v>456</v>
      </c>
      <c r="P43" s="305">
        <v>0</v>
      </c>
      <c r="Q43" s="305" t="s">
        <v>456</v>
      </c>
      <c r="R43" s="305">
        <v>0</v>
      </c>
      <c r="S43" s="305" t="s">
        <v>456</v>
      </c>
      <c r="T43" s="305">
        <v>0</v>
      </c>
      <c r="U43" s="305"/>
      <c r="V43" s="305">
        <v>0</v>
      </c>
      <c r="W43" s="305"/>
      <c r="X43" s="305">
        <v>0</v>
      </c>
      <c r="Y43" s="305" t="s">
        <v>456</v>
      </c>
      <c r="Z43" s="305">
        <v>0</v>
      </c>
      <c r="AA43" s="305" t="s">
        <v>456</v>
      </c>
      <c r="AB43" s="305">
        <v>0</v>
      </c>
      <c r="AC43" s="305">
        <v>0</v>
      </c>
    </row>
    <row r="44" spans="1:29" s="294" customFormat="1" x14ac:dyDescent="0.25">
      <c r="A44" s="295" t="s">
        <v>526</v>
      </c>
      <c r="B44" s="296" t="s">
        <v>527</v>
      </c>
      <c r="C44" s="305"/>
      <c r="D44" s="305"/>
      <c r="E44" s="305"/>
      <c r="F44" s="305"/>
      <c r="G44" s="305">
        <v>0</v>
      </c>
      <c r="H44" s="305">
        <v>0</v>
      </c>
      <c r="I44" s="305" t="s">
        <v>456</v>
      </c>
      <c r="J44" s="305">
        <v>0</v>
      </c>
      <c r="K44" s="305" t="s">
        <v>456</v>
      </c>
      <c r="L44" s="305">
        <v>0</v>
      </c>
      <c r="M44" s="305" t="s">
        <v>456</v>
      </c>
      <c r="N44" s="305">
        <v>0</v>
      </c>
      <c r="O44" s="305" t="s">
        <v>456</v>
      </c>
      <c r="P44" s="305">
        <v>0</v>
      </c>
      <c r="Q44" s="305" t="s">
        <v>456</v>
      </c>
      <c r="R44" s="305">
        <v>0</v>
      </c>
      <c r="S44" s="305" t="s">
        <v>456</v>
      </c>
      <c r="T44" s="305">
        <v>0</v>
      </c>
      <c r="U44" s="305"/>
      <c r="V44" s="305">
        <v>0</v>
      </c>
      <c r="W44" s="305"/>
      <c r="X44" s="305">
        <v>0</v>
      </c>
      <c r="Y44" s="305" t="s">
        <v>456</v>
      </c>
      <c r="Z44" s="305">
        <v>0</v>
      </c>
      <c r="AA44" s="305" t="s">
        <v>456</v>
      </c>
      <c r="AB44" s="305">
        <v>2</v>
      </c>
      <c r="AC44" s="305">
        <v>2</v>
      </c>
    </row>
    <row r="45" spans="1:29" s="294" customFormat="1" x14ac:dyDescent="0.25">
      <c r="A45" s="295" t="s">
        <v>528</v>
      </c>
      <c r="B45" s="296" t="s">
        <v>529</v>
      </c>
      <c r="C45" s="305"/>
      <c r="D45" s="305"/>
      <c r="E45" s="305"/>
      <c r="F45" s="305"/>
      <c r="G45" s="305">
        <v>0</v>
      </c>
      <c r="H45" s="305">
        <v>0</v>
      </c>
      <c r="I45" s="305" t="s">
        <v>456</v>
      </c>
      <c r="J45" s="305">
        <v>0</v>
      </c>
      <c r="K45" s="305" t="s">
        <v>456</v>
      </c>
      <c r="L45" s="305">
        <v>0</v>
      </c>
      <c r="M45" s="305" t="s">
        <v>456</v>
      </c>
      <c r="N45" s="305">
        <v>0</v>
      </c>
      <c r="O45" s="305" t="s">
        <v>456</v>
      </c>
      <c r="P45" s="305">
        <v>0</v>
      </c>
      <c r="Q45" s="305" t="s">
        <v>456</v>
      </c>
      <c r="R45" s="305">
        <v>0</v>
      </c>
      <c r="S45" s="305" t="s">
        <v>456</v>
      </c>
      <c r="T45" s="305">
        <v>0</v>
      </c>
      <c r="U45" s="305"/>
      <c r="V45" s="305">
        <v>0</v>
      </c>
      <c r="W45" s="305"/>
      <c r="X45" s="305">
        <v>0</v>
      </c>
      <c r="Y45" s="305" t="s">
        <v>456</v>
      </c>
      <c r="Z45" s="305">
        <v>0</v>
      </c>
      <c r="AA45" s="305" t="s">
        <v>456</v>
      </c>
      <c r="AB45" s="305">
        <v>0</v>
      </c>
      <c r="AC45" s="305">
        <v>0</v>
      </c>
    </row>
    <row r="46" spans="1:29" s="294" customFormat="1" x14ac:dyDescent="0.25">
      <c r="A46" s="295" t="s">
        <v>530</v>
      </c>
      <c r="B46" s="296" t="s">
        <v>531</v>
      </c>
      <c r="C46" s="305"/>
      <c r="D46" s="305"/>
      <c r="E46" s="305"/>
      <c r="F46" s="305"/>
      <c r="G46" s="305">
        <v>0</v>
      </c>
      <c r="H46" s="305">
        <v>0</v>
      </c>
      <c r="I46" s="305" t="s">
        <v>456</v>
      </c>
      <c r="J46" s="305">
        <v>0</v>
      </c>
      <c r="K46" s="305" t="s">
        <v>456</v>
      </c>
      <c r="L46" s="305">
        <v>0</v>
      </c>
      <c r="M46" s="305" t="s">
        <v>456</v>
      </c>
      <c r="N46" s="305">
        <v>0</v>
      </c>
      <c r="O46" s="305" t="s">
        <v>456</v>
      </c>
      <c r="P46" s="305">
        <v>0</v>
      </c>
      <c r="Q46" s="305" t="s">
        <v>456</v>
      </c>
      <c r="R46" s="305">
        <v>0</v>
      </c>
      <c r="S46" s="305" t="s">
        <v>456</v>
      </c>
      <c r="T46" s="305">
        <v>0</v>
      </c>
      <c r="U46" s="305"/>
      <c r="V46" s="305">
        <v>0</v>
      </c>
      <c r="W46" s="305"/>
      <c r="X46" s="305">
        <v>0</v>
      </c>
      <c r="Y46" s="305" t="s">
        <v>456</v>
      </c>
      <c r="Z46" s="305">
        <v>0</v>
      </c>
      <c r="AA46" s="305" t="s">
        <v>456</v>
      </c>
      <c r="AB46" s="305">
        <v>0</v>
      </c>
      <c r="AC46" s="305">
        <v>0</v>
      </c>
    </row>
    <row r="47" spans="1:29" s="294" customFormat="1" x14ac:dyDescent="0.25">
      <c r="A47" s="292" t="s">
        <v>61</v>
      </c>
      <c r="B47" s="293" t="s">
        <v>152</v>
      </c>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v>0</v>
      </c>
      <c r="AA47" s="305"/>
      <c r="AB47" s="305"/>
      <c r="AC47" s="305"/>
    </row>
    <row r="48" spans="1:29" s="294" customFormat="1" ht="31.5" x14ac:dyDescent="0.25">
      <c r="A48" s="295" t="s">
        <v>151</v>
      </c>
      <c r="B48" s="298" t="s">
        <v>518</v>
      </c>
      <c r="C48" s="305"/>
      <c r="D48" s="305"/>
      <c r="E48" s="305"/>
      <c r="F48" s="305"/>
      <c r="G48" s="305">
        <v>0</v>
      </c>
      <c r="H48" s="305">
        <v>0</v>
      </c>
      <c r="I48" s="305"/>
      <c r="J48" s="305">
        <v>0</v>
      </c>
      <c r="K48" s="305"/>
      <c r="L48" s="305">
        <v>0</v>
      </c>
      <c r="M48" s="305"/>
      <c r="N48" s="305">
        <v>0</v>
      </c>
      <c r="O48" s="305"/>
      <c r="P48" s="305">
        <v>0</v>
      </c>
      <c r="Q48" s="305"/>
      <c r="R48" s="305">
        <v>0</v>
      </c>
      <c r="S48" s="305"/>
      <c r="T48" s="305">
        <v>0</v>
      </c>
      <c r="U48" s="305"/>
      <c r="V48" s="305">
        <v>0</v>
      </c>
      <c r="W48" s="305"/>
      <c r="X48" s="305">
        <v>0</v>
      </c>
      <c r="Y48" s="305"/>
      <c r="Z48" s="305">
        <v>0</v>
      </c>
      <c r="AA48" s="305"/>
      <c r="AB48" s="305">
        <v>5</v>
      </c>
      <c r="AC48" s="305">
        <v>5</v>
      </c>
    </row>
    <row r="49" spans="1:29" s="294" customFormat="1" x14ac:dyDescent="0.25">
      <c r="A49" s="295" t="s">
        <v>150</v>
      </c>
      <c r="B49" s="298" t="s">
        <v>148</v>
      </c>
      <c r="C49" s="305"/>
      <c r="D49" s="305"/>
      <c r="E49" s="305"/>
      <c r="F49" s="305"/>
      <c r="G49" s="305">
        <v>0</v>
      </c>
      <c r="H49" s="305">
        <v>0</v>
      </c>
      <c r="I49" s="305"/>
      <c r="J49" s="305">
        <v>0</v>
      </c>
      <c r="K49" s="305"/>
      <c r="L49" s="305">
        <v>0</v>
      </c>
      <c r="M49" s="305"/>
      <c r="N49" s="305">
        <v>0</v>
      </c>
      <c r="O49" s="305"/>
      <c r="P49" s="305">
        <v>0</v>
      </c>
      <c r="Q49" s="305"/>
      <c r="R49" s="305">
        <v>0</v>
      </c>
      <c r="S49" s="305"/>
      <c r="T49" s="305">
        <v>0</v>
      </c>
      <c r="U49" s="305"/>
      <c r="V49" s="305">
        <v>0</v>
      </c>
      <c r="W49" s="305"/>
      <c r="X49" s="305">
        <v>0</v>
      </c>
      <c r="Y49" s="305"/>
      <c r="Z49" s="305">
        <v>0</v>
      </c>
      <c r="AA49" s="305"/>
      <c r="AB49" s="305">
        <v>0</v>
      </c>
      <c r="AC49" s="305">
        <v>0</v>
      </c>
    </row>
    <row r="50" spans="1:29" s="294" customFormat="1" ht="31.5" x14ac:dyDescent="0.25">
      <c r="A50" s="295" t="s">
        <v>149</v>
      </c>
      <c r="B50" s="296" t="s">
        <v>146</v>
      </c>
      <c r="C50" s="305"/>
      <c r="D50" s="305"/>
      <c r="E50" s="305"/>
      <c r="F50" s="305"/>
      <c r="G50" s="305">
        <v>0</v>
      </c>
      <c r="H50" s="305">
        <v>0</v>
      </c>
      <c r="I50" s="305"/>
      <c r="J50" s="305">
        <v>0</v>
      </c>
      <c r="K50" s="305"/>
      <c r="L50" s="305">
        <v>0</v>
      </c>
      <c r="M50" s="305"/>
      <c r="N50" s="305">
        <v>0</v>
      </c>
      <c r="O50" s="305"/>
      <c r="P50" s="305">
        <v>0</v>
      </c>
      <c r="Q50" s="305"/>
      <c r="R50" s="305">
        <v>0</v>
      </c>
      <c r="S50" s="305"/>
      <c r="T50" s="305">
        <v>0</v>
      </c>
      <c r="U50" s="305"/>
      <c r="V50" s="305">
        <v>0</v>
      </c>
      <c r="W50" s="305"/>
      <c r="X50" s="305">
        <v>0</v>
      </c>
      <c r="Y50" s="305"/>
      <c r="Z50" s="305">
        <v>0</v>
      </c>
      <c r="AA50" s="305"/>
      <c r="AB50" s="305">
        <v>0</v>
      </c>
      <c r="AC50" s="305">
        <v>0</v>
      </c>
    </row>
    <row r="51" spans="1:29" s="294" customFormat="1" ht="31.5" x14ac:dyDescent="0.25">
      <c r="A51" s="295" t="s">
        <v>147</v>
      </c>
      <c r="B51" s="296" t="s">
        <v>144</v>
      </c>
      <c r="C51" s="305"/>
      <c r="D51" s="305"/>
      <c r="E51" s="305"/>
      <c r="F51" s="305"/>
      <c r="G51" s="305">
        <v>0</v>
      </c>
      <c r="H51" s="305">
        <v>0</v>
      </c>
      <c r="I51" s="305"/>
      <c r="J51" s="305">
        <v>0</v>
      </c>
      <c r="K51" s="305"/>
      <c r="L51" s="305">
        <v>0</v>
      </c>
      <c r="M51" s="305"/>
      <c r="N51" s="305">
        <v>0</v>
      </c>
      <c r="O51" s="305"/>
      <c r="P51" s="305">
        <v>0</v>
      </c>
      <c r="Q51" s="305"/>
      <c r="R51" s="305">
        <v>0</v>
      </c>
      <c r="S51" s="305"/>
      <c r="T51" s="305">
        <v>0</v>
      </c>
      <c r="U51" s="305"/>
      <c r="V51" s="305">
        <v>0</v>
      </c>
      <c r="W51" s="305"/>
      <c r="X51" s="305">
        <v>0</v>
      </c>
      <c r="Y51" s="305"/>
      <c r="Z51" s="305">
        <v>0</v>
      </c>
      <c r="AA51" s="305"/>
      <c r="AB51" s="305">
        <v>0</v>
      </c>
      <c r="AC51" s="305">
        <v>0</v>
      </c>
    </row>
    <row r="52" spans="1:29" s="294" customFormat="1" x14ac:dyDescent="0.25">
      <c r="A52" s="295" t="s">
        <v>145</v>
      </c>
      <c r="B52" s="296" t="s">
        <v>142</v>
      </c>
      <c r="C52" s="305"/>
      <c r="D52" s="305"/>
      <c r="E52" s="305"/>
      <c r="F52" s="305"/>
      <c r="G52" s="305">
        <v>0</v>
      </c>
      <c r="H52" s="305">
        <v>0</v>
      </c>
      <c r="I52" s="305"/>
      <c r="J52" s="305">
        <v>0</v>
      </c>
      <c r="K52" s="305"/>
      <c r="L52" s="305">
        <v>0</v>
      </c>
      <c r="M52" s="305"/>
      <c r="N52" s="305">
        <v>0</v>
      </c>
      <c r="O52" s="305"/>
      <c r="P52" s="305">
        <v>0</v>
      </c>
      <c r="Q52" s="305"/>
      <c r="R52" s="305">
        <v>0</v>
      </c>
      <c r="S52" s="305"/>
      <c r="T52" s="305">
        <v>0</v>
      </c>
      <c r="U52" s="305"/>
      <c r="V52" s="305">
        <v>0</v>
      </c>
      <c r="W52" s="305"/>
      <c r="X52" s="305">
        <v>0</v>
      </c>
      <c r="Y52" s="305"/>
      <c r="Z52" s="305">
        <v>0</v>
      </c>
      <c r="AA52" s="305"/>
      <c r="AB52" s="305">
        <v>3.4000000000000004</v>
      </c>
      <c r="AC52" s="305">
        <v>3.4</v>
      </c>
    </row>
    <row r="53" spans="1:29" s="294" customFormat="1" x14ac:dyDescent="0.25">
      <c r="A53" s="295" t="s">
        <v>143</v>
      </c>
      <c r="B53" s="296" t="s">
        <v>520</v>
      </c>
      <c r="C53" s="305"/>
      <c r="D53" s="305"/>
      <c r="E53" s="305"/>
      <c r="F53" s="305"/>
      <c r="G53" s="305">
        <v>0</v>
      </c>
      <c r="H53" s="305">
        <v>0</v>
      </c>
      <c r="I53" s="305"/>
      <c r="J53" s="305">
        <v>0</v>
      </c>
      <c r="K53" s="305"/>
      <c r="L53" s="305">
        <v>0</v>
      </c>
      <c r="M53" s="305"/>
      <c r="N53" s="305">
        <v>0</v>
      </c>
      <c r="O53" s="305"/>
      <c r="P53" s="305">
        <v>0</v>
      </c>
      <c r="Q53" s="305"/>
      <c r="R53" s="305">
        <v>0</v>
      </c>
      <c r="S53" s="305"/>
      <c r="T53" s="305">
        <v>0</v>
      </c>
      <c r="U53" s="305"/>
      <c r="V53" s="305">
        <v>0</v>
      </c>
      <c r="W53" s="305"/>
      <c r="X53" s="305">
        <v>0</v>
      </c>
      <c r="Y53" s="305"/>
      <c r="Z53" s="305">
        <v>0</v>
      </c>
      <c r="AA53" s="305"/>
      <c r="AB53" s="305">
        <v>0</v>
      </c>
      <c r="AC53" s="305">
        <v>0</v>
      </c>
    </row>
    <row r="54" spans="1:29" s="294" customFormat="1" x14ac:dyDescent="0.25">
      <c r="A54" s="295" t="s">
        <v>141</v>
      </c>
      <c r="B54" s="296" t="s">
        <v>521</v>
      </c>
      <c r="C54" s="305"/>
      <c r="D54" s="305"/>
      <c r="E54" s="305"/>
      <c r="F54" s="305"/>
      <c r="G54" s="305">
        <v>0</v>
      </c>
      <c r="H54" s="305">
        <v>0</v>
      </c>
      <c r="I54" s="305"/>
      <c r="J54" s="305">
        <v>0</v>
      </c>
      <c r="K54" s="305"/>
      <c r="L54" s="305">
        <v>0</v>
      </c>
      <c r="M54" s="305"/>
      <c r="N54" s="305">
        <v>0</v>
      </c>
      <c r="O54" s="305"/>
      <c r="P54" s="305">
        <v>0</v>
      </c>
      <c r="Q54" s="305"/>
      <c r="R54" s="305">
        <v>0</v>
      </c>
      <c r="S54" s="305"/>
      <c r="T54" s="305">
        <v>0</v>
      </c>
      <c r="U54" s="305"/>
      <c r="V54" s="305">
        <v>0</v>
      </c>
      <c r="W54" s="305"/>
      <c r="X54" s="305">
        <v>0</v>
      </c>
      <c r="Y54" s="305"/>
      <c r="Z54" s="305">
        <v>0</v>
      </c>
      <c r="AA54" s="305"/>
      <c r="AB54" s="305">
        <v>0</v>
      </c>
      <c r="AC54" s="305">
        <v>0</v>
      </c>
    </row>
    <row r="55" spans="1:29" s="294" customFormat="1" x14ac:dyDescent="0.25">
      <c r="A55" s="295" t="s">
        <v>532</v>
      </c>
      <c r="B55" s="296" t="s">
        <v>522</v>
      </c>
      <c r="C55" s="305"/>
      <c r="D55" s="305"/>
      <c r="E55" s="305"/>
      <c r="F55" s="305"/>
      <c r="G55" s="305">
        <v>0</v>
      </c>
      <c r="H55" s="305">
        <v>0</v>
      </c>
      <c r="I55" s="305"/>
      <c r="J55" s="305">
        <v>0</v>
      </c>
      <c r="K55" s="305"/>
      <c r="L55" s="305">
        <v>0</v>
      </c>
      <c r="M55" s="305"/>
      <c r="N55" s="305">
        <v>0</v>
      </c>
      <c r="O55" s="305"/>
      <c r="P55" s="305">
        <v>0</v>
      </c>
      <c r="Q55" s="305"/>
      <c r="R55" s="305">
        <v>0</v>
      </c>
      <c r="S55" s="305"/>
      <c r="T55" s="305">
        <v>0</v>
      </c>
      <c r="U55" s="305"/>
      <c r="V55" s="305">
        <v>0</v>
      </c>
      <c r="W55" s="305"/>
      <c r="X55" s="305">
        <v>0</v>
      </c>
      <c r="Y55" s="305"/>
      <c r="Z55" s="305">
        <v>0</v>
      </c>
      <c r="AA55" s="305"/>
      <c r="AB55" s="305">
        <v>0</v>
      </c>
      <c r="AC55" s="305">
        <v>0</v>
      </c>
    </row>
    <row r="56" spans="1:29" s="294" customFormat="1" x14ac:dyDescent="0.25">
      <c r="A56" s="295" t="s">
        <v>533</v>
      </c>
      <c r="B56" s="296" t="s">
        <v>523</v>
      </c>
      <c r="C56" s="305"/>
      <c r="D56" s="305"/>
      <c r="E56" s="305"/>
      <c r="F56" s="305"/>
      <c r="G56" s="305">
        <v>0</v>
      </c>
      <c r="H56" s="305">
        <v>0</v>
      </c>
      <c r="I56" s="305"/>
      <c r="J56" s="305">
        <v>0</v>
      </c>
      <c r="K56" s="305"/>
      <c r="L56" s="305">
        <v>0</v>
      </c>
      <c r="M56" s="305"/>
      <c r="N56" s="305">
        <v>0</v>
      </c>
      <c r="O56" s="305"/>
      <c r="P56" s="305">
        <v>0</v>
      </c>
      <c r="Q56" s="305"/>
      <c r="R56" s="305">
        <v>0</v>
      </c>
      <c r="S56" s="305"/>
      <c r="T56" s="305">
        <v>0</v>
      </c>
      <c r="U56" s="305"/>
      <c r="V56" s="305">
        <v>0</v>
      </c>
      <c r="W56" s="305"/>
      <c r="X56" s="305">
        <v>0</v>
      </c>
      <c r="Y56" s="305"/>
      <c r="Z56" s="305">
        <v>0</v>
      </c>
      <c r="AA56" s="305"/>
      <c r="AB56" s="305">
        <v>0</v>
      </c>
      <c r="AC56" s="305">
        <v>0</v>
      </c>
    </row>
    <row r="57" spans="1:29" s="294" customFormat="1" x14ac:dyDescent="0.25">
      <c r="A57" s="295" t="s">
        <v>534</v>
      </c>
      <c r="B57" s="296" t="s">
        <v>525</v>
      </c>
      <c r="C57" s="305"/>
      <c r="D57" s="305"/>
      <c r="E57" s="305"/>
      <c r="F57" s="305"/>
      <c r="G57" s="305">
        <v>0</v>
      </c>
      <c r="H57" s="305">
        <v>0</v>
      </c>
      <c r="I57" s="305"/>
      <c r="J57" s="305">
        <v>0</v>
      </c>
      <c r="K57" s="305"/>
      <c r="L57" s="305">
        <v>0</v>
      </c>
      <c r="M57" s="305"/>
      <c r="N57" s="305">
        <v>0</v>
      </c>
      <c r="O57" s="305"/>
      <c r="P57" s="305">
        <v>0</v>
      </c>
      <c r="Q57" s="305"/>
      <c r="R57" s="305">
        <v>0</v>
      </c>
      <c r="S57" s="305"/>
      <c r="T57" s="305">
        <v>0</v>
      </c>
      <c r="U57" s="305"/>
      <c r="V57" s="305">
        <v>0</v>
      </c>
      <c r="W57" s="305"/>
      <c r="X57" s="305">
        <v>0</v>
      </c>
      <c r="Y57" s="305"/>
      <c r="Z57" s="305">
        <v>0</v>
      </c>
      <c r="AA57" s="305"/>
      <c r="AB57" s="305">
        <v>0</v>
      </c>
      <c r="AC57" s="305">
        <v>0</v>
      </c>
    </row>
    <row r="58" spans="1:29" s="294" customFormat="1" x14ac:dyDescent="0.25">
      <c r="A58" s="295" t="s">
        <v>535</v>
      </c>
      <c r="B58" s="296" t="s">
        <v>527</v>
      </c>
      <c r="C58" s="305"/>
      <c r="D58" s="305"/>
      <c r="E58" s="305"/>
      <c r="F58" s="305"/>
      <c r="G58" s="305">
        <v>0</v>
      </c>
      <c r="H58" s="305">
        <v>0</v>
      </c>
      <c r="I58" s="305"/>
      <c r="J58" s="305">
        <v>0</v>
      </c>
      <c r="K58" s="305"/>
      <c r="L58" s="305">
        <v>0</v>
      </c>
      <c r="M58" s="305"/>
      <c r="N58" s="305">
        <v>0</v>
      </c>
      <c r="O58" s="305"/>
      <c r="P58" s="305">
        <v>0</v>
      </c>
      <c r="Q58" s="305"/>
      <c r="R58" s="305">
        <v>0</v>
      </c>
      <c r="S58" s="305"/>
      <c r="T58" s="305">
        <v>0</v>
      </c>
      <c r="U58" s="305"/>
      <c r="V58" s="305">
        <v>0</v>
      </c>
      <c r="W58" s="305"/>
      <c r="X58" s="305">
        <v>0</v>
      </c>
      <c r="Y58" s="305"/>
      <c r="Z58" s="305">
        <v>0</v>
      </c>
      <c r="AA58" s="305"/>
      <c r="AB58" s="305">
        <v>2</v>
      </c>
      <c r="AC58" s="305">
        <v>2</v>
      </c>
    </row>
    <row r="59" spans="1:29" s="294" customFormat="1" x14ac:dyDescent="0.25">
      <c r="A59" s="295" t="s">
        <v>536</v>
      </c>
      <c r="B59" s="296" t="s">
        <v>529</v>
      </c>
      <c r="C59" s="305"/>
      <c r="D59" s="305"/>
      <c r="E59" s="305"/>
      <c r="F59" s="305"/>
      <c r="G59" s="305">
        <v>0</v>
      </c>
      <c r="H59" s="305">
        <v>0</v>
      </c>
      <c r="I59" s="305"/>
      <c r="J59" s="305">
        <v>0</v>
      </c>
      <c r="K59" s="305"/>
      <c r="L59" s="305">
        <v>0</v>
      </c>
      <c r="M59" s="305"/>
      <c r="N59" s="305">
        <v>0</v>
      </c>
      <c r="O59" s="305"/>
      <c r="P59" s="305">
        <v>0</v>
      </c>
      <c r="Q59" s="305"/>
      <c r="R59" s="305">
        <v>0</v>
      </c>
      <c r="S59" s="305"/>
      <c r="T59" s="305">
        <v>0</v>
      </c>
      <c r="U59" s="305"/>
      <c r="V59" s="305">
        <v>0</v>
      </c>
      <c r="W59" s="305"/>
      <c r="X59" s="305">
        <v>0</v>
      </c>
      <c r="Y59" s="305"/>
      <c r="Z59" s="305">
        <v>0</v>
      </c>
      <c r="AA59" s="305"/>
      <c r="AB59" s="305">
        <v>0</v>
      </c>
      <c r="AC59" s="305">
        <v>0</v>
      </c>
    </row>
    <row r="60" spans="1:29" s="294" customFormat="1" x14ac:dyDescent="0.25">
      <c r="A60" s="295" t="s">
        <v>537</v>
      </c>
      <c r="B60" s="296" t="s">
        <v>531</v>
      </c>
      <c r="C60" s="305"/>
      <c r="D60" s="305"/>
      <c r="E60" s="305"/>
      <c r="F60" s="305"/>
      <c r="G60" s="305">
        <v>0</v>
      </c>
      <c r="H60" s="305">
        <v>0</v>
      </c>
      <c r="I60" s="305"/>
      <c r="J60" s="305">
        <v>0</v>
      </c>
      <c r="K60" s="305"/>
      <c r="L60" s="305">
        <v>0</v>
      </c>
      <c r="M60" s="305"/>
      <c r="N60" s="305">
        <v>0</v>
      </c>
      <c r="O60" s="305"/>
      <c r="P60" s="305">
        <v>0</v>
      </c>
      <c r="Q60" s="305"/>
      <c r="R60" s="305">
        <v>0</v>
      </c>
      <c r="S60" s="305"/>
      <c r="T60" s="305">
        <v>0</v>
      </c>
      <c r="U60" s="305"/>
      <c r="V60" s="305">
        <v>0</v>
      </c>
      <c r="W60" s="305"/>
      <c r="X60" s="305">
        <v>0</v>
      </c>
      <c r="Y60" s="305"/>
      <c r="Z60" s="305">
        <v>0</v>
      </c>
      <c r="AA60" s="305"/>
      <c r="AB60" s="305">
        <v>0</v>
      </c>
      <c r="AC60" s="305">
        <v>0</v>
      </c>
    </row>
    <row r="61" spans="1:29" s="294" customFormat="1" ht="35.25" customHeight="1" x14ac:dyDescent="0.25">
      <c r="A61" s="292" t="s">
        <v>59</v>
      </c>
      <c r="B61" s="293" t="s">
        <v>140</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v>0</v>
      </c>
      <c r="AC61" s="305">
        <v>0</v>
      </c>
    </row>
    <row r="62" spans="1:29" s="294" customFormat="1" x14ac:dyDescent="0.25">
      <c r="A62" s="295" t="s">
        <v>139</v>
      </c>
      <c r="B62" s="296" t="s">
        <v>138</v>
      </c>
      <c r="C62" s="305">
        <v>45.406489999999998</v>
      </c>
      <c r="D62" s="305">
        <v>45.406489999999998</v>
      </c>
      <c r="E62" s="305"/>
      <c r="F62" s="305"/>
      <c r="G62" s="305">
        <v>45.406489999999998</v>
      </c>
      <c r="H62" s="305">
        <v>0</v>
      </c>
      <c r="I62" s="305"/>
      <c r="J62" s="305">
        <v>0</v>
      </c>
      <c r="K62" s="305"/>
      <c r="L62" s="305">
        <v>0</v>
      </c>
      <c r="M62" s="305"/>
      <c r="N62" s="305">
        <v>0</v>
      </c>
      <c r="O62" s="305"/>
      <c r="P62" s="305">
        <v>0</v>
      </c>
      <c r="Q62" s="305"/>
      <c r="R62" s="305">
        <v>0</v>
      </c>
      <c r="S62" s="305"/>
      <c r="T62" s="305">
        <v>0</v>
      </c>
      <c r="U62" s="305"/>
      <c r="V62" s="305">
        <v>0</v>
      </c>
      <c r="W62" s="305"/>
      <c r="X62" s="305">
        <v>0</v>
      </c>
      <c r="Y62" s="305"/>
      <c r="Z62" s="305">
        <v>0</v>
      </c>
      <c r="AA62" s="305"/>
      <c r="AB62" s="305">
        <v>45.406489999999998</v>
      </c>
      <c r="AC62" s="305">
        <v>45.406489999999998</v>
      </c>
    </row>
    <row r="63" spans="1:29" s="294" customFormat="1" x14ac:dyDescent="0.25">
      <c r="A63" s="295" t="s">
        <v>137</v>
      </c>
      <c r="B63" s="296" t="s">
        <v>130</v>
      </c>
      <c r="C63" s="305"/>
      <c r="D63" s="305"/>
      <c r="E63" s="305"/>
      <c r="F63" s="305"/>
      <c r="G63" s="305">
        <v>0</v>
      </c>
      <c r="H63" s="305">
        <v>0</v>
      </c>
      <c r="I63" s="305"/>
      <c r="J63" s="305">
        <v>0</v>
      </c>
      <c r="K63" s="305"/>
      <c r="L63" s="305">
        <v>0</v>
      </c>
      <c r="M63" s="305"/>
      <c r="N63" s="305">
        <v>0</v>
      </c>
      <c r="O63" s="305"/>
      <c r="P63" s="305">
        <v>0</v>
      </c>
      <c r="Q63" s="305"/>
      <c r="R63" s="305">
        <v>0</v>
      </c>
      <c r="S63" s="305"/>
      <c r="T63" s="305">
        <v>0</v>
      </c>
      <c r="U63" s="305"/>
      <c r="V63" s="305">
        <v>0</v>
      </c>
      <c r="W63" s="305"/>
      <c r="X63" s="305">
        <v>0</v>
      </c>
      <c r="Y63" s="305"/>
      <c r="Z63" s="305">
        <v>0</v>
      </c>
      <c r="AA63" s="305"/>
      <c r="AB63" s="305">
        <v>5</v>
      </c>
      <c r="AC63" s="305">
        <v>5</v>
      </c>
    </row>
    <row r="64" spans="1:29" s="294" customFormat="1" x14ac:dyDescent="0.25">
      <c r="A64" s="295" t="s">
        <v>136</v>
      </c>
      <c r="B64" s="298" t="s">
        <v>129</v>
      </c>
      <c r="C64" s="305"/>
      <c r="D64" s="305"/>
      <c r="E64" s="305"/>
      <c r="F64" s="305"/>
      <c r="G64" s="305">
        <v>0</v>
      </c>
      <c r="H64" s="305">
        <v>0</v>
      </c>
      <c r="I64" s="305"/>
      <c r="J64" s="305">
        <v>0</v>
      </c>
      <c r="K64" s="305"/>
      <c r="L64" s="305">
        <v>0</v>
      </c>
      <c r="M64" s="305"/>
      <c r="N64" s="305">
        <v>0</v>
      </c>
      <c r="O64" s="305"/>
      <c r="P64" s="305">
        <v>0</v>
      </c>
      <c r="Q64" s="305"/>
      <c r="R64" s="305">
        <v>0</v>
      </c>
      <c r="S64" s="305"/>
      <c r="T64" s="305">
        <v>0</v>
      </c>
      <c r="U64" s="305"/>
      <c r="V64" s="305">
        <v>0</v>
      </c>
      <c r="W64" s="305"/>
      <c r="X64" s="305">
        <v>0</v>
      </c>
      <c r="Y64" s="305"/>
      <c r="Z64" s="305">
        <v>0</v>
      </c>
      <c r="AA64" s="305"/>
      <c r="AB64" s="305">
        <v>0</v>
      </c>
      <c r="AC64" s="305">
        <v>0</v>
      </c>
    </row>
    <row r="65" spans="1:29" s="294" customFormat="1" x14ac:dyDescent="0.25">
      <c r="A65" s="295" t="s">
        <v>135</v>
      </c>
      <c r="B65" s="298" t="s">
        <v>128</v>
      </c>
      <c r="C65" s="305"/>
      <c r="D65" s="305"/>
      <c r="E65" s="305"/>
      <c r="F65" s="305"/>
      <c r="G65" s="305">
        <v>0</v>
      </c>
      <c r="H65" s="305">
        <v>0</v>
      </c>
      <c r="I65" s="305"/>
      <c r="J65" s="305">
        <v>0</v>
      </c>
      <c r="K65" s="305"/>
      <c r="L65" s="305">
        <v>0</v>
      </c>
      <c r="M65" s="305"/>
      <c r="N65" s="305">
        <v>0</v>
      </c>
      <c r="O65" s="305"/>
      <c r="P65" s="305">
        <v>0</v>
      </c>
      <c r="Q65" s="305"/>
      <c r="R65" s="305">
        <v>0</v>
      </c>
      <c r="S65" s="305"/>
      <c r="T65" s="305">
        <v>0</v>
      </c>
      <c r="U65" s="305"/>
      <c r="V65" s="305">
        <v>0</v>
      </c>
      <c r="W65" s="305"/>
      <c r="X65" s="305">
        <v>0</v>
      </c>
      <c r="Y65" s="305"/>
      <c r="Z65" s="305">
        <v>0</v>
      </c>
      <c r="AA65" s="305"/>
      <c r="AB65" s="305">
        <v>3.4000000000000004</v>
      </c>
      <c r="AC65" s="305">
        <v>3.4</v>
      </c>
    </row>
    <row r="66" spans="1:29" s="294" customFormat="1" x14ac:dyDescent="0.25">
      <c r="A66" s="295" t="s">
        <v>134</v>
      </c>
      <c r="B66" s="298" t="s">
        <v>131</v>
      </c>
      <c r="C66" s="305"/>
      <c r="D66" s="305"/>
      <c r="E66" s="305"/>
      <c r="F66" s="305"/>
      <c r="G66" s="305">
        <v>0</v>
      </c>
      <c r="H66" s="305">
        <v>0</v>
      </c>
      <c r="I66" s="305"/>
      <c r="J66" s="305">
        <v>0</v>
      </c>
      <c r="K66" s="305"/>
      <c r="L66" s="305">
        <v>0</v>
      </c>
      <c r="M66" s="305"/>
      <c r="N66" s="305">
        <v>0</v>
      </c>
      <c r="O66" s="305"/>
      <c r="P66" s="305">
        <v>0</v>
      </c>
      <c r="Q66" s="305"/>
      <c r="R66" s="305">
        <v>0</v>
      </c>
      <c r="S66" s="305"/>
      <c r="T66" s="305">
        <v>0</v>
      </c>
      <c r="U66" s="305"/>
      <c r="V66" s="305">
        <v>0</v>
      </c>
      <c r="W66" s="305"/>
      <c r="X66" s="305">
        <v>0</v>
      </c>
      <c r="Y66" s="305"/>
      <c r="Z66" s="305">
        <v>0</v>
      </c>
      <c r="AA66" s="305"/>
      <c r="AB66" s="305">
        <v>0</v>
      </c>
      <c r="AC66" s="305">
        <v>0</v>
      </c>
    </row>
    <row r="67" spans="1:29" s="294" customFormat="1" x14ac:dyDescent="0.25">
      <c r="A67" s="295" t="s">
        <v>133</v>
      </c>
      <c r="B67" s="298" t="s">
        <v>538</v>
      </c>
      <c r="C67" s="305"/>
      <c r="D67" s="305"/>
      <c r="E67" s="305"/>
      <c r="F67" s="305"/>
      <c r="G67" s="305">
        <v>0</v>
      </c>
      <c r="H67" s="305">
        <v>0</v>
      </c>
      <c r="I67" s="305"/>
      <c r="J67" s="305">
        <v>0</v>
      </c>
      <c r="K67" s="305"/>
      <c r="L67" s="305">
        <v>0</v>
      </c>
      <c r="M67" s="305"/>
      <c r="N67" s="305">
        <v>0</v>
      </c>
      <c r="O67" s="305"/>
      <c r="P67" s="305">
        <v>0</v>
      </c>
      <c r="Q67" s="305"/>
      <c r="R67" s="305">
        <v>0</v>
      </c>
      <c r="S67" s="305"/>
      <c r="T67" s="305">
        <v>0</v>
      </c>
      <c r="U67" s="305"/>
      <c r="V67" s="305">
        <v>0</v>
      </c>
      <c r="W67" s="305"/>
      <c r="X67" s="305">
        <v>0</v>
      </c>
      <c r="Y67" s="305"/>
      <c r="Z67" s="305">
        <v>0</v>
      </c>
      <c r="AA67" s="305"/>
      <c r="AB67" s="305">
        <v>0</v>
      </c>
      <c r="AC67" s="305">
        <v>0</v>
      </c>
    </row>
    <row r="68" spans="1:29" s="294" customFormat="1" x14ac:dyDescent="0.25">
      <c r="A68" s="295" t="s">
        <v>539</v>
      </c>
      <c r="B68" s="298" t="s">
        <v>540</v>
      </c>
      <c r="C68" s="305"/>
      <c r="D68" s="305"/>
      <c r="E68" s="305"/>
      <c r="F68" s="305"/>
      <c r="G68" s="305">
        <v>0</v>
      </c>
      <c r="H68" s="305">
        <v>0</v>
      </c>
      <c r="I68" s="305"/>
      <c r="J68" s="305">
        <v>0</v>
      </c>
      <c r="K68" s="305"/>
      <c r="L68" s="305">
        <v>0</v>
      </c>
      <c r="M68" s="305"/>
      <c r="N68" s="305">
        <v>0</v>
      </c>
      <c r="O68" s="305"/>
      <c r="P68" s="305">
        <v>0</v>
      </c>
      <c r="Q68" s="305"/>
      <c r="R68" s="305">
        <v>0</v>
      </c>
      <c r="S68" s="305"/>
      <c r="T68" s="305">
        <v>0</v>
      </c>
      <c r="U68" s="305"/>
      <c r="V68" s="305">
        <v>0</v>
      </c>
      <c r="W68" s="305"/>
      <c r="X68" s="305">
        <v>0</v>
      </c>
      <c r="Y68" s="305"/>
      <c r="Z68" s="305">
        <v>0</v>
      </c>
      <c r="AA68" s="305"/>
      <c r="AB68" s="305">
        <v>0</v>
      </c>
      <c r="AC68" s="305">
        <v>0</v>
      </c>
    </row>
    <row r="69" spans="1:29" s="294" customFormat="1" x14ac:dyDescent="0.25">
      <c r="A69" s="295" t="s">
        <v>541</v>
      </c>
      <c r="B69" s="298" t="s">
        <v>542</v>
      </c>
      <c r="C69" s="305"/>
      <c r="D69" s="305"/>
      <c r="E69" s="305"/>
      <c r="F69" s="305"/>
      <c r="G69" s="305">
        <v>0</v>
      </c>
      <c r="H69" s="305">
        <v>0</v>
      </c>
      <c r="I69" s="305"/>
      <c r="J69" s="305">
        <v>0</v>
      </c>
      <c r="K69" s="305"/>
      <c r="L69" s="305">
        <v>0</v>
      </c>
      <c r="M69" s="305"/>
      <c r="N69" s="305">
        <v>0</v>
      </c>
      <c r="O69" s="305"/>
      <c r="P69" s="305">
        <v>0</v>
      </c>
      <c r="Q69" s="305"/>
      <c r="R69" s="305">
        <v>0</v>
      </c>
      <c r="S69" s="305"/>
      <c r="T69" s="305">
        <v>0</v>
      </c>
      <c r="U69" s="305"/>
      <c r="V69" s="305">
        <v>0</v>
      </c>
      <c r="W69" s="305"/>
      <c r="X69" s="305">
        <v>0</v>
      </c>
      <c r="Y69" s="305"/>
      <c r="Z69" s="305">
        <v>0</v>
      </c>
      <c r="AA69" s="305"/>
      <c r="AB69" s="305">
        <v>0</v>
      </c>
      <c r="AC69" s="305">
        <v>0</v>
      </c>
    </row>
    <row r="70" spans="1:29" s="294" customFormat="1" x14ac:dyDescent="0.25">
      <c r="A70" s="295" t="s">
        <v>543</v>
      </c>
      <c r="B70" s="298" t="s">
        <v>544</v>
      </c>
      <c r="C70" s="305"/>
      <c r="D70" s="305"/>
      <c r="E70" s="305"/>
      <c r="F70" s="305"/>
      <c r="G70" s="305">
        <v>0</v>
      </c>
      <c r="H70" s="305">
        <v>0</v>
      </c>
      <c r="I70" s="305"/>
      <c r="J70" s="305">
        <v>0</v>
      </c>
      <c r="K70" s="305"/>
      <c r="L70" s="305">
        <v>0</v>
      </c>
      <c r="M70" s="305"/>
      <c r="N70" s="305">
        <v>0</v>
      </c>
      <c r="O70" s="305"/>
      <c r="P70" s="305">
        <v>0</v>
      </c>
      <c r="Q70" s="305"/>
      <c r="R70" s="305">
        <v>0</v>
      </c>
      <c r="S70" s="305"/>
      <c r="T70" s="305">
        <v>0</v>
      </c>
      <c r="U70" s="305"/>
      <c r="V70" s="305">
        <v>0</v>
      </c>
      <c r="W70" s="305"/>
      <c r="X70" s="305">
        <v>0</v>
      </c>
      <c r="Y70" s="305"/>
      <c r="Z70" s="305">
        <v>0</v>
      </c>
      <c r="AA70" s="305"/>
      <c r="AB70" s="305">
        <v>0</v>
      </c>
      <c r="AC70" s="305">
        <v>0</v>
      </c>
    </row>
    <row r="71" spans="1:29" s="294" customFormat="1" x14ac:dyDescent="0.25">
      <c r="A71" s="295" t="s">
        <v>545</v>
      </c>
      <c r="B71" s="298" t="s">
        <v>546</v>
      </c>
      <c r="C71" s="305"/>
      <c r="D71" s="305"/>
      <c r="E71" s="305"/>
      <c r="F71" s="305"/>
      <c r="G71" s="305">
        <v>0</v>
      </c>
      <c r="H71" s="305">
        <v>0</v>
      </c>
      <c r="I71" s="305"/>
      <c r="J71" s="305">
        <v>0</v>
      </c>
      <c r="K71" s="305"/>
      <c r="L71" s="305">
        <v>0</v>
      </c>
      <c r="M71" s="305"/>
      <c r="N71" s="305">
        <v>0</v>
      </c>
      <c r="O71" s="305"/>
      <c r="P71" s="305">
        <v>0</v>
      </c>
      <c r="Q71" s="305"/>
      <c r="R71" s="305">
        <v>0</v>
      </c>
      <c r="S71" s="305"/>
      <c r="T71" s="305">
        <v>0</v>
      </c>
      <c r="U71" s="305"/>
      <c r="V71" s="305">
        <v>0</v>
      </c>
      <c r="W71" s="305"/>
      <c r="X71" s="305">
        <v>0</v>
      </c>
      <c r="Y71" s="305"/>
      <c r="Z71" s="305">
        <v>0</v>
      </c>
      <c r="AA71" s="305"/>
      <c r="AB71" s="305">
        <v>2</v>
      </c>
      <c r="AC71" s="305">
        <v>2</v>
      </c>
    </row>
    <row r="72" spans="1:29" s="294" customFormat="1" x14ac:dyDescent="0.25">
      <c r="A72" s="295" t="s">
        <v>547</v>
      </c>
      <c r="B72" s="298" t="s">
        <v>548</v>
      </c>
      <c r="C72" s="305"/>
      <c r="D72" s="305"/>
      <c r="E72" s="305"/>
      <c r="F72" s="305"/>
      <c r="G72" s="305">
        <v>0</v>
      </c>
      <c r="H72" s="305">
        <v>0</v>
      </c>
      <c r="I72" s="305"/>
      <c r="J72" s="305">
        <v>0</v>
      </c>
      <c r="K72" s="305"/>
      <c r="L72" s="305">
        <v>0</v>
      </c>
      <c r="M72" s="305"/>
      <c r="N72" s="305">
        <v>0</v>
      </c>
      <c r="O72" s="305"/>
      <c r="P72" s="305">
        <v>0</v>
      </c>
      <c r="Q72" s="305"/>
      <c r="R72" s="305">
        <v>0</v>
      </c>
      <c r="S72" s="305"/>
      <c r="T72" s="305">
        <v>0</v>
      </c>
      <c r="U72" s="305"/>
      <c r="V72" s="305">
        <v>0</v>
      </c>
      <c r="W72" s="305"/>
      <c r="X72" s="305">
        <v>0</v>
      </c>
      <c r="Y72" s="305"/>
      <c r="Z72" s="305">
        <v>0</v>
      </c>
      <c r="AA72" s="305"/>
      <c r="AB72" s="305">
        <v>0</v>
      </c>
      <c r="AC72" s="305">
        <v>0</v>
      </c>
    </row>
    <row r="73" spans="1:29" s="294" customFormat="1" x14ac:dyDescent="0.25">
      <c r="A73" s="295" t="s">
        <v>549</v>
      </c>
      <c r="B73" s="298" t="s">
        <v>550</v>
      </c>
      <c r="C73" s="305"/>
      <c r="D73" s="305"/>
      <c r="E73" s="305"/>
      <c r="F73" s="305"/>
      <c r="G73" s="305">
        <v>0</v>
      </c>
      <c r="H73" s="305">
        <v>0</v>
      </c>
      <c r="I73" s="305"/>
      <c r="J73" s="305">
        <v>0</v>
      </c>
      <c r="K73" s="305"/>
      <c r="L73" s="305">
        <v>0</v>
      </c>
      <c r="M73" s="305"/>
      <c r="N73" s="305">
        <v>0</v>
      </c>
      <c r="O73" s="305"/>
      <c r="P73" s="305">
        <v>0</v>
      </c>
      <c r="Q73" s="305"/>
      <c r="R73" s="305">
        <v>0</v>
      </c>
      <c r="S73" s="305"/>
      <c r="T73" s="305">
        <v>0</v>
      </c>
      <c r="U73" s="305"/>
      <c r="V73" s="305">
        <v>0</v>
      </c>
      <c r="W73" s="305"/>
      <c r="X73" s="305">
        <v>0</v>
      </c>
      <c r="Y73" s="305"/>
      <c r="Z73" s="305">
        <v>0</v>
      </c>
      <c r="AA73" s="305"/>
      <c r="AB73" s="305">
        <v>0</v>
      </c>
      <c r="AC73" s="305">
        <v>0</v>
      </c>
    </row>
    <row r="74" spans="1:29" s="294" customFormat="1" ht="36.75" customHeight="1" x14ac:dyDescent="0.25">
      <c r="A74" s="292" t="s">
        <v>58</v>
      </c>
      <c r="B74" s="299" t="s">
        <v>227</v>
      </c>
      <c r="C74" s="305"/>
      <c r="D74" s="305"/>
      <c r="E74" s="305"/>
      <c r="F74" s="305"/>
      <c r="G74" s="305"/>
      <c r="H74" s="305"/>
      <c r="I74" s="305"/>
      <c r="J74" s="305"/>
      <c r="K74" s="305"/>
      <c r="L74" s="305">
        <v>0</v>
      </c>
      <c r="M74" s="305"/>
      <c r="N74" s="305">
        <v>0</v>
      </c>
      <c r="O74" s="305"/>
      <c r="P74" s="305">
        <v>0</v>
      </c>
      <c r="Q74" s="305"/>
      <c r="R74" s="305">
        <v>0</v>
      </c>
      <c r="S74" s="305"/>
      <c r="T74" s="305">
        <v>0</v>
      </c>
      <c r="U74" s="305"/>
      <c r="V74" s="305">
        <v>0</v>
      </c>
      <c r="W74" s="305"/>
      <c r="X74" s="305">
        <v>0</v>
      </c>
      <c r="Y74" s="305"/>
      <c r="Z74" s="305">
        <v>0</v>
      </c>
      <c r="AA74" s="305"/>
      <c r="AB74" s="305">
        <v>0</v>
      </c>
      <c r="AC74" s="305">
        <v>0</v>
      </c>
    </row>
    <row r="75" spans="1:29" s="294" customFormat="1" x14ac:dyDescent="0.25">
      <c r="A75" s="292" t="s">
        <v>56</v>
      </c>
      <c r="B75" s="293" t="s">
        <v>132</v>
      </c>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row>
    <row r="76" spans="1:29" s="294" customFormat="1" ht="31.5" x14ac:dyDescent="0.25">
      <c r="A76" s="295" t="s">
        <v>222</v>
      </c>
      <c r="B76" s="298" t="s">
        <v>518</v>
      </c>
      <c r="C76" s="305"/>
      <c r="D76" s="305"/>
      <c r="E76" s="305"/>
      <c r="F76" s="305"/>
      <c r="G76" s="305">
        <v>0</v>
      </c>
      <c r="H76" s="305">
        <v>0</v>
      </c>
      <c r="I76" s="305"/>
      <c r="J76" s="305">
        <v>0</v>
      </c>
      <c r="K76" s="305"/>
      <c r="L76" s="305">
        <v>0</v>
      </c>
      <c r="M76" s="305"/>
      <c r="N76" s="305">
        <v>0</v>
      </c>
      <c r="O76" s="305"/>
      <c r="P76" s="305">
        <v>0</v>
      </c>
      <c r="Q76" s="305"/>
      <c r="R76" s="305">
        <v>0</v>
      </c>
      <c r="S76" s="305"/>
      <c r="T76" s="305">
        <v>0</v>
      </c>
      <c r="U76" s="305"/>
      <c r="V76" s="305">
        <v>0</v>
      </c>
      <c r="W76" s="305"/>
      <c r="X76" s="305">
        <v>0</v>
      </c>
      <c r="Y76" s="305"/>
      <c r="Z76" s="305">
        <v>0</v>
      </c>
      <c r="AA76" s="305"/>
      <c r="AB76" s="305">
        <v>0</v>
      </c>
      <c r="AC76" s="305">
        <v>0</v>
      </c>
    </row>
    <row r="77" spans="1:29" s="294" customFormat="1" x14ac:dyDescent="0.25">
      <c r="A77" s="295" t="s">
        <v>223</v>
      </c>
      <c r="B77" s="298" t="s">
        <v>148</v>
      </c>
      <c r="C77" s="305"/>
      <c r="D77" s="305"/>
      <c r="E77" s="305"/>
      <c r="F77" s="305"/>
      <c r="G77" s="305">
        <v>0</v>
      </c>
      <c r="H77" s="305">
        <v>0</v>
      </c>
      <c r="I77" s="305"/>
      <c r="J77" s="305">
        <v>0</v>
      </c>
      <c r="K77" s="305"/>
      <c r="L77" s="305">
        <v>0</v>
      </c>
      <c r="M77" s="305"/>
      <c r="N77" s="305">
        <v>0</v>
      </c>
      <c r="O77" s="305"/>
      <c r="P77" s="305">
        <v>0</v>
      </c>
      <c r="Q77" s="305"/>
      <c r="R77" s="305">
        <v>0</v>
      </c>
      <c r="S77" s="305"/>
      <c r="T77" s="305">
        <v>0</v>
      </c>
      <c r="U77" s="305"/>
      <c r="V77" s="305">
        <v>0</v>
      </c>
      <c r="W77" s="305"/>
      <c r="X77" s="305">
        <v>0</v>
      </c>
      <c r="Y77" s="305"/>
      <c r="Z77" s="305">
        <v>0</v>
      </c>
      <c r="AA77" s="305"/>
      <c r="AB77" s="305">
        <v>0</v>
      </c>
      <c r="AC77" s="305">
        <v>0</v>
      </c>
    </row>
    <row r="78" spans="1:29" s="294" customFormat="1" x14ac:dyDescent="0.25">
      <c r="A78" s="295" t="s">
        <v>224</v>
      </c>
      <c r="B78" s="296" t="s">
        <v>519</v>
      </c>
      <c r="C78" s="305"/>
      <c r="D78" s="305"/>
      <c r="E78" s="305"/>
      <c r="F78" s="305"/>
      <c r="G78" s="305">
        <v>0</v>
      </c>
      <c r="H78" s="305">
        <v>0</v>
      </c>
      <c r="I78" s="305"/>
      <c r="J78" s="305">
        <v>0</v>
      </c>
      <c r="K78" s="305"/>
      <c r="L78" s="305">
        <v>0</v>
      </c>
      <c r="M78" s="305"/>
      <c r="N78" s="305">
        <v>0</v>
      </c>
      <c r="O78" s="305"/>
      <c r="P78" s="305">
        <v>0</v>
      </c>
      <c r="Q78" s="305"/>
      <c r="R78" s="305">
        <v>0</v>
      </c>
      <c r="S78" s="305"/>
      <c r="T78" s="305">
        <v>0</v>
      </c>
      <c r="U78" s="305"/>
      <c r="V78" s="305">
        <v>0</v>
      </c>
      <c r="W78" s="305"/>
      <c r="X78" s="305">
        <v>0</v>
      </c>
      <c r="Y78" s="305"/>
      <c r="Z78" s="305">
        <v>0</v>
      </c>
      <c r="AA78" s="305"/>
      <c r="AB78" s="305">
        <v>0</v>
      </c>
      <c r="AC78" s="305">
        <v>0</v>
      </c>
    </row>
    <row r="79" spans="1:29" s="294" customFormat="1" x14ac:dyDescent="0.25">
      <c r="A79" s="295" t="s">
        <v>225</v>
      </c>
      <c r="B79" s="296" t="s">
        <v>520</v>
      </c>
      <c r="C79" s="305"/>
      <c r="D79" s="305"/>
      <c r="E79" s="305"/>
      <c r="F79" s="305"/>
      <c r="G79" s="305">
        <v>0</v>
      </c>
      <c r="H79" s="305">
        <v>0</v>
      </c>
      <c r="I79" s="307"/>
      <c r="J79" s="305">
        <v>0</v>
      </c>
      <c r="K79" s="306"/>
      <c r="L79" s="305">
        <v>0</v>
      </c>
      <c r="M79" s="306"/>
      <c r="N79" s="305">
        <v>0</v>
      </c>
      <c r="O79" s="306"/>
      <c r="P79" s="305">
        <v>0</v>
      </c>
      <c r="Q79" s="306"/>
      <c r="R79" s="305">
        <v>0</v>
      </c>
      <c r="S79" s="306"/>
      <c r="T79" s="305">
        <v>0</v>
      </c>
      <c r="U79" s="306"/>
      <c r="V79" s="305">
        <v>0</v>
      </c>
      <c r="W79" s="306"/>
      <c r="X79" s="305">
        <v>0</v>
      </c>
      <c r="Y79" s="306"/>
      <c r="Z79" s="305">
        <v>0</v>
      </c>
      <c r="AA79" s="306"/>
      <c r="AB79" s="305">
        <v>0</v>
      </c>
      <c r="AC79" s="305">
        <v>0</v>
      </c>
    </row>
    <row r="80" spans="1:29" s="294" customFormat="1" x14ac:dyDescent="0.25">
      <c r="A80" s="295" t="s">
        <v>226</v>
      </c>
      <c r="B80" s="296" t="s">
        <v>521</v>
      </c>
      <c r="C80" s="305"/>
      <c r="D80" s="305"/>
      <c r="E80" s="305"/>
      <c r="F80" s="305"/>
      <c r="G80" s="305">
        <v>0</v>
      </c>
      <c r="H80" s="305">
        <v>0</v>
      </c>
      <c r="I80" s="307"/>
      <c r="J80" s="305">
        <v>0</v>
      </c>
      <c r="K80" s="306"/>
      <c r="L80" s="305">
        <v>0</v>
      </c>
      <c r="M80" s="306"/>
      <c r="N80" s="305">
        <v>0</v>
      </c>
      <c r="O80" s="306"/>
      <c r="P80" s="305">
        <v>0</v>
      </c>
      <c r="Q80" s="306"/>
      <c r="R80" s="305">
        <v>0</v>
      </c>
      <c r="S80" s="306"/>
      <c r="T80" s="305">
        <v>0</v>
      </c>
      <c r="U80" s="306"/>
      <c r="V80" s="305">
        <v>0</v>
      </c>
      <c r="W80" s="306"/>
      <c r="X80" s="305">
        <v>0</v>
      </c>
      <c r="Y80" s="306"/>
      <c r="Z80" s="305">
        <v>0</v>
      </c>
      <c r="AA80" s="306"/>
      <c r="AB80" s="305">
        <v>0</v>
      </c>
      <c r="AC80" s="305">
        <v>0</v>
      </c>
    </row>
    <row r="81" spans="1:29" s="294" customFormat="1" x14ac:dyDescent="0.25">
      <c r="A81" s="295" t="s">
        <v>551</v>
      </c>
      <c r="B81" s="296" t="s">
        <v>522</v>
      </c>
      <c r="C81" s="305"/>
      <c r="D81" s="305"/>
      <c r="E81" s="305"/>
      <c r="F81" s="305"/>
      <c r="G81" s="305">
        <v>0</v>
      </c>
      <c r="H81" s="305">
        <v>0</v>
      </c>
      <c r="I81" s="307"/>
      <c r="J81" s="305">
        <v>0</v>
      </c>
      <c r="K81" s="306"/>
      <c r="L81" s="305">
        <v>0</v>
      </c>
      <c r="M81" s="306"/>
      <c r="N81" s="305">
        <v>0</v>
      </c>
      <c r="O81" s="306"/>
      <c r="P81" s="305">
        <v>0</v>
      </c>
      <c r="Q81" s="306"/>
      <c r="R81" s="305">
        <v>0</v>
      </c>
      <c r="S81" s="306"/>
      <c r="T81" s="305">
        <v>0</v>
      </c>
      <c r="U81" s="306"/>
      <c r="V81" s="305">
        <v>0</v>
      </c>
      <c r="W81" s="306"/>
      <c r="X81" s="305">
        <v>0</v>
      </c>
      <c r="Y81" s="306"/>
      <c r="Z81" s="305">
        <v>0</v>
      </c>
      <c r="AA81" s="306"/>
      <c r="AB81" s="305">
        <v>0</v>
      </c>
      <c r="AC81" s="305">
        <v>0</v>
      </c>
    </row>
    <row r="82" spans="1:29" s="294" customFormat="1" x14ac:dyDescent="0.25">
      <c r="A82" s="295" t="s">
        <v>552</v>
      </c>
      <c r="B82" s="296" t="s">
        <v>523</v>
      </c>
      <c r="C82" s="305"/>
      <c r="D82" s="305"/>
      <c r="E82" s="305"/>
      <c r="F82" s="305"/>
      <c r="G82" s="305">
        <v>0</v>
      </c>
      <c r="H82" s="305">
        <v>0</v>
      </c>
      <c r="I82" s="307"/>
      <c r="J82" s="305">
        <v>0</v>
      </c>
      <c r="K82" s="306"/>
      <c r="L82" s="305">
        <v>0</v>
      </c>
      <c r="M82" s="306"/>
      <c r="N82" s="305">
        <v>0</v>
      </c>
      <c r="O82" s="306"/>
      <c r="P82" s="305">
        <v>0</v>
      </c>
      <c r="Q82" s="306"/>
      <c r="R82" s="305">
        <v>0</v>
      </c>
      <c r="S82" s="306"/>
      <c r="T82" s="305">
        <v>0</v>
      </c>
      <c r="U82" s="306"/>
      <c r="V82" s="305">
        <v>0</v>
      </c>
      <c r="W82" s="306"/>
      <c r="X82" s="305">
        <v>0</v>
      </c>
      <c r="Y82" s="306"/>
      <c r="Z82" s="305">
        <v>0</v>
      </c>
      <c r="AA82" s="306"/>
      <c r="AB82" s="305">
        <v>0</v>
      </c>
      <c r="AC82" s="305">
        <v>0</v>
      </c>
    </row>
    <row r="83" spans="1:29" s="294" customFormat="1" x14ac:dyDescent="0.25">
      <c r="A83" s="295" t="s">
        <v>553</v>
      </c>
      <c r="B83" s="296" t="s">
        <v>525</v>
      </c>
      <c r="C83" s="305"/>
      <c r="D83" s="305"/>
      <c r="E83" s="305"/>
      <c r="F83" s="305"/>
      <c r="G83" s="305">
        <v>0</v>
      </c>
      <c r="H83" s="305">
        <v>0</v>
      </c>
      <c r="I83" s="307"/>
      <c r="J83" s="305">
        <v>0</v>
      </c>
      <c r="K83" s="306"/>
      <c r="L83" s="305">
        <v>0</v>
      </c>
      <c r="M83" s="306"/>
      <c r="N83" s="305">
        <v>0</v>
      </c>
      <c r="O83" s="306"/>
      <c r="P83" s="305">
        <v>0</v>
      </c>
      <c r="Q83" s="306"/>
      <c r="R83" s="305">
        <v>0</v>
      </c>
      <c r="S83" s="306"/>
      <c r="T83" s="305">
        <v>0</v>
      </c>
      <c r="U83" s="306"/>
      <c r="V83" s="305">
        <v>0</v>
      </c>
      <c r="W83" s="306"/>
      <c r="X83" s="305">
        <v>0</v>
      </c>
      <c r="Y83" s="306"/>
      <c r="Z83" s="305">
        <v>0</v>
      </c>
      <c r="AA83" s="306"/>
      <c r="AB83" s="305">
        <v>0</v>
      </c>
      <c r="AC83" s="305">
        <v>0</v>
      </c>
    </row>
    <row r="84" spans="1:29" s="294" customFormat="1" x14ac:dyDescent="0.25">
      <c r="A84" s="295" t="s">
        <v>554</v>
      </c>
      <c r="B84" s="296" t="s">
        <v>527</v>
      </c>
      <c r="C84" s="305"/>
      <c r="D84" s="305"/>
      <c r="E84" s="305"/>
      <c r="F84" s="305"/>
      <c r="G84" s="305">
        <v>0</v>
      </c>
      <c r="H84" s="305">
        <v>0</v>
      </c>
      <c r="I84" s="307"/>
      <c r="J84" s="305">
        <v>0</v>
      </c>
      <c r="K84" s="306"/>
      <c r="L84" s="305">
        <v>0</v>
      </c>
      <c r="M84" s="306"/>
      <c r="N84" s="305">
        <v>0</v>
      </c>
      <c r="O84" s="306"/>
      <c r="P84" s="305">
        <v>0</v>
      </c>
      <c r="Q84" s="306"/>
      <c r="R84" s="305">
        <v>0</v>
      </c>
      <c r="S84" s="306"/>
      <c r="T84" s="305">
        <v>0</v>
      </c>
      <c r="U84" s="306"/>
      <c r="V84" s="305">
        <v>0</v>
      </c>
      <c r="W84" s="306"/>
      <c r="X84" s="305">
        <v>0</v>
      </c>
      <c r="Y84" s="306"/>
      <c r="Z84" s="305">
        <v>0</v>
      </c>
      <c r="AA84" s="306"/>
      <c r="AB84" s="305">
        <v>0</v>
      </c>
      <c r="AC84" s="305">
        <v>0</v>
      </c>
    </row>
    <row r="85" spans="1:29" s="294" customFormat="1" x14ac:dyDescent="0.25">
      <c r="A85" s="295" t="s">
        <v>555</v>
      </c>
      <c r="B85" s="296" t="s">
        <v>529</v>
      </c>
      <c r="C85" s="305"/>
      <c r="D85" s="305"/>
      <c r="E85" s="305"/>
      <c r="F85" s="305"/>
      <c r="G85" s="305">
        <v>0</v>
      </c>
      <c r="H85" s="305">
        <v>0</v>
      </c>
      <c r="I85" s="307"/>
      <c r="J85" s="305">
        <v>0</v>
      </c>
      <c r="K85" s="306"/>
      <c r="L85" s="305">
        <v>0</v>
      </c>
      <c r="M85" s="306"/>
      <c r="N85" s="305">
        <v>0</v>
      </c>
      <c r="O85" s="306"/>
      <c r="P85" s="305">
        <v>0</v>
      </c>
      <c r="Q85" s="306"/>
      <c r="R85" s="305">
        <v>0</v>
      </c>
      <c r="S85" s="306"/>
      <c r="T85" s="305">
        <v>0</v>
      </c>
      <c r="U85" s="306"/>
      <c r="V85" s="305">
        <v>0</v>
      </c>
      <c r="W85" s="306"/>
      <c r="X85" s="305">
        <v>0</v>
      </c>
      <c r="Y85" s="306"/>
      <c r="Z85" s="305">
        <v>0</v>
      </c>
      <c r="AA85" s="306"/>
      <c r="AB85" s="305">
        <v>0</v>
      </c>
      <c r="AC85" s="305">
        <v>0</v>
      </c>
    </row>
    <row r="86" spans="1:29" s="294" customFormat="1" x14ac:dyDescent="0.25">
      <c r="A86" s="295" t="s">
        <v>556</v>
      </c>
      <c r="B86" s="296" t="s">
        <v>531</v>
      </c>
      <c r="C86" s="305"/>
      <c r="D86" s="305"/>
      <c r="E86" s="305"/>
      <c r="F86" s="305"/>
      <c r="G86" s="305">
        <v>0</v>
      </c>
      <c r="H86" s="305">
        <v>0</v>
      </c>
      <c r="I86" s="307"/>
      <c r="J86" s="305">
        <v>0</v>
      </c>
      <c r="K86" s="306"/>
      <c r="L86" s="305">
        <v>0</v>
      </c>
      <c r="M86" s="306"/>
      <c r="N86" s="305">
        <v>0</v>
      </c>
      <c r="O86" s="306"/>
      <c r="P86" s="305">
        <v>0</v>
      </c>
      <c r="Q86" s="306"/>
      <c r="R86" s="305">
        <v>0</v>
      </c>
      <c r="S86" s="306"/>
      <c r="T86" s="305">
        <v>0</v>
      </c>
      <c r="U86" s="306"/>
      <c r="V86" s="305">
        <v>0</v>
      </c>
      <c r="W86" s="306"/>
      <c r="X86" s="305">
        <v>0</v>
      </c>
      <c r="Y86" s="306"/>
      <c r="Z86" s="305">
        <v>0</v>
      </c>
      <c r="AA86" s="306"/>
      <c r="AB86" s="305">
        <v>0</v>
      </c>
      <c r="AC86" s="305">
        <v>0</v>
      </c>
    </row>
    <row r="87" spans="1:29" x14ac:dyDescent="0.25">
      <c r="G87" s="287"/>
      <c r="H87" s="287"/>
      <c r="I87" s="287"/>
      <c r="J87" s="287"/>
      <c r="K87" s="287"/>
    </row>
    <row r="88" spans="1:29" x14ac:dyDescent="0.25">
      <c r="G88" s="287"/>
      <c r="H88" s="287"/>
      <c r="I88" s="287"/>
      <c r="J88" s="287"/>
      <c r="K88" s="287"/>
    </row>
    <row r="89" spans="1:29" x14ac:dyDescent="0.25">
      <c r="G89" s="287"/>
      <c r="H89" s="287"/>
      <c r="I89" s="287"/>
      <c r="J89" s="287"/>
      <c r="K89" s="287"/>
    </row>
    <row r="90" spans="1:29" x14ac:dyDescent="0.25">
      <c r="G90" s="287"/>
      <c r="H90" s="287"/>
      <c r="I90" s="287"/>
      <c r="J90" s="287"/>
      <c r="K90" s="287"/>
    </row>
    <row r="91" spans="1:29" x14ac:dyDescent="0.25">
      <c r="G91" s="287"/>
      <c r="H91" s="287"/>
      <c r="I91" s="287"/>
      <c r="J91" s="287"/>
      <c r="K91" s="287"/>
    </row>
    <row r="92" spans="1:29" x14ac:dyDescent="0.25">
      <c r="G92" s="287"/>
      <c r="H92" s="287"/>
      <c r="I92" s="287"/>
      <c r="J92" s="287"/>
      <c r="K92" s="287"/>
    </row>
  </sheetData>
  <mergeCells count="31">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5"/>
  <sheetViews>
    <sheetView view="pageBreakPreview" topLeftCell="AC43" zoomScale="70" zoomScaleSheetLayoutView="70" workbookViewId="0">
      <selection activeCell="AV44" sqref="AV44"/>
    </sheetView>
  </sheetViews>
  <sheetFormatPr defaultColWidth="9.140625" defaultRowHeight="15" x14ac:dyDescent="0.25"/>
  <cols>
    <col min="1" max="1" width="14.7109375" style="18" customWidth="1"/>
    <col min="2" max="2" width="16.5703125" style="18" customWidth="1"/>
    <col min="3" max="3" width="19.5703125" style="18" customWidth="1"/>
    <col min="4" max="4" width="15.140625" style="18" customWidth="1"/>
    <col min="5" max="12" width="7.7109375" style="18" customWidth="1"/>
    <col min="13" max="13" width="10.7109375" style="18" customWidth="1"/>
    <col min="14" max="14" width="47.85546875" style="18" customWidth="1"/>
    <col min="15" max="15" width="22.42578125" style="18" customWidth="1"/>
    <col min="16" max="16" width="13.42578125" style="18" customWidth="1"/>
    <col min="17" max="17" width="19.42578125" style="18" customWidth="1"/>
    <col min="18" max="18" width="17" style="18" customWidth="1"/>
    <col min="19" max="20" width="9.7109375" style="18" customWidth="1"/>
    <col min="21" max="21" width="11.42578125" style="18" customWidth="1"/>
    <col min="22" max="22" width="12.7109375" style="18" customWidth="1"/>
    <col min="23" max="23" width="24.85546875" style="18" customWidth="1"/>
    <col min="24" max="24" width="10.7109375" style="18" customWidth="1"/>
    <col min="25" max="25" width="33.42578125" style="18" customWidth="1"/>
    <col min="26" max="26" width="12.28515625" style="18" customWidth="1"/>
    <col min="27" max="28" width="10.7109375" style="18" customWidth="1"/>
    <col min="29" max="29" width="25.28515625" style="18" customWidth="1"/>
    <col min="30" max="30" width="12.85546875" style="18" customWidth="1"/>
    <col min="31" max="32" width="15.85546875" style="18" customWidth="1"/>
    <col min="33" max="33" width="16.85546875" style="18" customWidth="1"/>
    <col min="34" max="34" width="15.42578125" style="18" customWidth="1"/>
    <col min="35" max="35" width="18.28515625" style="18" customWidth="1"/>
    <col min="36" max="36" width="17.42578125" style="18" customWidth="1"/>
    <col min="37" max="37" width="18.85546875" style="18" customWidth="1"/>
    <col min="38" max="38" width="24.5703125" style="18" customWidth="1"/>
    <col min="39" max="39" width="29.5703125" style="18" customWidth="1"/>
    <col min="40" max="41" width="14" style="18" customWidth="1"/>
    <col min="42" max="42" width="14.140625" style="18" customWidth="1"/>
    <col min="43" max="43" width="12" style="18" customWidth="1"/>
    <col min="44" max="44" width="14.140625" style="18" customWidth="1"/>
    <col min="45" max="46" width="13.28515625" style="18" customWidth="1"/>
    <col min="47" max="47" width="26.28515625" style="18" customWidth="1"/>
    <col min="48" max="48" width="65.85546875" style="340" customWidth="1"/>
    <col min="49" max="49" width="0" style="18" hidden="1" customWidth="1"/>
    <col min="50" max="16384" width="9.140625" style="18"/>
  </cols>
  <sheetData>
    <row r="1" spans="1:48" x14ac:dyDescent="0.25">
      <c r="AV1" s="337" t="s">
        <v>69</v>
      </c>
    </row>
    <row r="2" spans="1:48" x14ac:dyDescent="0.25">
      <c r="AV2" s="338" t="s">
        <v>10</v>
      </c>
    </row>
    <row r="3" spans="1:48" x14ac:dyDescent="0.25">
      <c r="AV3" s="338" t="s">
        <v>68</v>
      </c>
    </row>
    <row r="4" spans="1:48" x14ac:dyDescent="0.25">
      <c r="AV4" s="338"/>
    </row>
    <row r="5" spans="1:48" ht="18.75" customHeight="1" x14ac:dyDescent="0.25">
      <c r="A5" s="385" t="str">
        <f>'6.2. Паспорт фин осв ввод'!A4:AC4</f>
        <v>Год раскрытия информации: 2022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x14ac:dyDescent="0.25">
      <c r="AV6" s="338"/>
    </row>
    <row r="7" spans="1:48" ht="18.75" x14ac:dyDescent="0.25">
      <c r="A7" s="389" t="s">
        <v>9</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S7" s="389"/>
      <c r="AT7" s="389"/>
      <c r="AU7" s="389"/>
      <c r="AV7" s="389"/>
    </row>
    <row r="8" spans="1:48" ht="18.75" x14ac:dyDescent="0.25">
      <c r="A8" s="389"/>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c r="AH8" s="389"/>
      <c r="AI8" s="389"/>
      <c r="AJ8" s="389"/>
      <c r="AK8" s="389"/>
      <c r="AL8" s="389"/>
      <c r="AM8" s="389"/>
      <c r="AN8" s="389"/>
      <c r="AO8" s="389"/>
      <c r="AP8" s="389"/>
      <c r="AQ8" s="389"/>
      <c r="AR8" s="389"/>
      <c r="AS8" s="389"/>
      <c r="AT8" s="389"/>
      <c r="AU8" s="389"/>
      <c r="AV8" s="389"/>
    </row>
    <row r="9" spans="1:48" x14ac:dyDescent="0.25">
      <c r="A9" s="390" t="s">
        <v>517</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x14ac:dyDescent="0.25">
      <c r="A10" s="386" t="s">
        <v>8</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c r="AS10" s="386"/>
      <c r="AT10" s="386"/>
      <c r="AU10" s="386"/>
      <c r="AV10" s="386"/>
    </row>
    <row r="11" spans="1:48" ht="18.75" x14ac:dyDescent="0.25">
      <c r="A11" s="389"/>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c r="AS11" s="389"/>
      <c r="AT11" s="389"/>
      <c r="AU11" s="389"/>
      <c r="AV11" s="389"/>
    </row>
    <row r="12" spans="1:48" x14ac:dyDescent="0.25">
      <c r="A12" s="390" t="s">
        <v>480</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86" t="s">
        <v>7</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x14ac:dyDescent="0.25">
      <c r="A15" s="390" t="s">
        <v>486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386" t="s">
        <v>6</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row>
    <row r="17" spans="1:49"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427"/>
      <c r="AB17" s="427"/>
      <c r="AC17" s="427"/>
      <c r="AD17" s="427"/>
      <c r="AE17" s="427"/>
      <c r="AF17" s="427"/>
      <c r="AG17" s="427"/>
      <c r="AH17" s="427"/>
      <c r="AI17" s="427"/>
      <c r="AJ17" s="427"/>
      <c r="AK17" s="427"/>
      <c r="AL17" s="427"/>
      <c r="AM17" s="427"/>
      <c r="AN17" s="427"/>
      <c r="AO17" s="427"/>
      <c r="AP17" s="427"/>
      <c r="AQ17" s="427"/>
      <c r="AR17" s="427"/>
      <c r="AS17" s="427"/>
      <c r="AT17" s="427"/>
      <c r="AU17" s="427"/>
      <c r="AV17" s="427"/>
    </row>
    <row r="18" spans="1:49" ht="14.25" customHeight="1"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c r="AS18" s="427"/>
      <c r="AT18" s="427"/>
      <c r="AU18" s="427"/>
      <c r="AV18" s="427"/>
    </row>
    <row r="19" spans="1:49"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427"/>
      <c r="AB19" s="427"/>
      <c r="AC19" s="427"/>
      <c r="AD19" s="427"/>
      <c r="AE19" s="427"/>
      <c r="AF19" s="427"/>
      <c r="AG19" s="427"/>
      <c r="AH19" s="427"/>
      <c r="AI19" s="427"/>
      <c r="AJ19" s="427"/>
      <c r="AK19" s="427"/>
      <c r="AL19" s="427"/>
      <c r="AM19" s="427"/>
      <c r="AN19" s="427"/>
      <c r="AO19" s="427"/>
      <c r="AP19" s="427"/>
      <c r="AQ19" s="427"/>
      <c r="AR19" s="427"/>
      <c r="AS19" s="427"/>
      <c r="AT19" s="427"/>
      <c r="AU19" s="427"/>
      <c r="AV19" s="427"/>
    </row>
    <row r="20" spans="1:49" s="20" customFormat="1"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428"/>
      <c r="AN20" s="428"/>
      <c r="AO20" s="428"/>
      <c r="AP20" s="428"/>
      <c r="AQ20" s="428"/>
      <c r="AR20" s="428"/>
      <c r="AS20" s="428"/>
      <c r="AT20" s="428"/>
      <c r="AU20" s="428"/>
      <c r="AV20" s="428"/>
    </row>
    <row r="21" spans="1:49" s="20" customFormat="1" ht="15.75" thickBot="1" x14ac:dyDescent="0.3">
      <c r="A21" s="466" t="s">
        <v>428</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9" s="20" customFormat="1" ht="58.5" customHeight="1" x14ac:dyDescent="0.25">
      <c r="A22" s="467" t="s">
        <v>52</v>
      </c>
      <c r="B22" s="469" t="s">
        <v>24</v>
      </c>
      <c r="C22" s="471" t="s">
        <v>51</v>
      </c>
      <c r="D22" s="471" t="s">
        <v>50</v>
      </c>
      <c r="E22" s="473" t="s">
        <v>439</v>
      </c>
      <c r="F22" s="474"/>
      <c r="G22" s="474"/>
      <c r="H22" s="474"/>
      <c r="I22" s="474"/>
      <c r="J22" s="474"/>
      <c r="K22" s="474"/>
      <c r="L22" s="475"/>
      <c r="M22" s="471" t="s">
        <v>49</v>
      </c>
      <c r="N22" s="471" t="s">
        <v>48</v>
      </c>
      <c r="O22" s="471" t="s">
        <v>47</v>
      </c>
      <c r="P22" s="479" t="s">
        <v>235</v>
      </c>
      <c r="Q22" s="479" t="s">
        <v>46</v>
      </c>
      <c r="R22" s="479" t="s">
        <v>45</v>
      </c>
      <c r="S22" s="479" t="s">
        <v>44</v>
      </c>
      <c r="T22" s="479"/>
      <c r="U22" s="482" t="s">
        <v>43</v>
      </c>
      <c r="V22" s="482" t="s">
        <v>42</v>
      </c>
      <c r="W22" s="479" t="s">
        <v>41</v>
      </c>
      <c r="X22" s="479" t="s">
        <v>40</v>
      </c>
      <c r="Y22" s="479" t="s">
        <v>39</v>
      </c>
      <c r="Z22" s="476" t="s">
        <v>38</v>
      </c>
      <c r="AA22" s="479" t="s">
        <v>37</v>
      </c>
      <c r="AB22" s="479" t="s">
        <v>36</v>
      </c>
      <c r="AC22" s="479" t="s">
        <v>35</v>
      </c>
      <c r="AD22" s="479" t="s">
        <v>34</v>
      </c>
      <c r="AE22" s="479" t="s">
        <v>33</v>
      </c>
      <c r="AF22" s="479" t="s">
        <v>32</v>
      </c>
      <c r="AG22" s="479"/>
      <c r="AH22" s="479"/>
      <c r="AI22" s="479"/>
      <c r="AJ22" s="479"/>
      <c r="AK22" s="479"/>
      <c r="AL22" s="479" t="s">
        <v>31</v>
      </c>
      <c r="AM22" s="479"/>
      <c r="AN22" s="479"/>
      <c r="AO22" s="479"/>
      <c r="AP22" s="479" t="s">
        <v>30</v>
      </c>
      <c r="AQ22" s="479"/>
      <c r="AR22" s="479" t="s">
        <v>29</v>
      </c>
      <c r="AS22" s="479" t="s">
        <v>28</v>
      </c>
      <c r="AT22" s="479" t="s">
        <v>27</v>
      </c>
      <c r="AU22" s="479" t="s">
        <v>26</v>
      </c>
      <c r="AV22" s="490" t="s">
        <v>25</v>
      </c>
    </row>
    <row r="23" spans="1:49" s="20" customFormat="1" ht="64.5" customHeight="1" x14ac:dyDescent="0.25">
      <c r="A23" s="468"/>
      <c r="B23" s="470"/>
      <c r="C23" s="472"/>
      <c r="D23" s="472"/>
      <c r="E23" s="484" t="s">
        <v>23</v>
      </c>
      <c r="F23" s="487" t="s">
        <v>131</v>
      </c>
      <c r="G23" s="487" t="s">
        <v>130</v>
      </c>
      <c r="H23" s="487" t="s">
        <v>129</v>
      </c>
      <c r="I23" s="485" t="s">
        <v>352</v>
      </c>
      <c r="J23" s="485" t="s">
        <v>353</v>
      </c>
      <c r="K23" s="485" t="s">
        <v>354</v>
      </c>
      <c r="L23" s="487" t="s">
        <v>80</v>
      </c>
      <c r="M23" s="472"/>
      <c r="N23" s="472"/>
      <c r="O23" s="472"/>
      <c r="P23" s="477"/>
      <c r="Q23" s="477"/>
      <c r="R23" s="477"/>
      <c r="S23" s="480" t="s">
        <v>2</v>
      </c>
      <c r="T23" s="480" t="s">
        <v>11</v>
      </c>
      <c r="U23" s="483"/>
      <c r="V23" s="483"/>
      <c r="W23" s="477"/>
      <c r="X23" s="477"/>
      <c r="Y23" s="477"/>
      <c r="Z23" s="477"/>
      <c r="AA23" s="477"/>
      <c r="AB23" s="477"/>
      <c r="AC23" s="477"/>
      <c r="AD23" s="477"/>
      <c r="AE23" s="477"/>
      <c r="AF23" s="477" t="s">
        <v>22</v>
      </c>
      <c r="AG23" s="477"/>
      <c r="AH23" s="477" t="s">
        <v>21</v>
      </c>
      <c r="AI23" s="477"/>
      <c r="AJ23" s="478" t="s">
        <v>20</v>
      </c>
      <c r="AK23" s="478" t="s">
        <v>19</v>
      </c>
      <c r="AL23" s="478" t="s">
        <v>18</v>
      </c>
      <c r="AM23" s="478" t="s">
        <v>17</v>
      </c>
      <c r="AN23" s="478" t="s">
        <v>16</v>
      </c>
      <c r="AO23" s="478" t="s">
        <v>15</v>
      </c>
      <c r="AP23" s="478" t="s">
        <v>14</v>
      </c>
      <c r="AQ23" s="493" t="s">
        <v>11</v>
      </c>
      <c r="AR23" s="477"/>
      <c r="AS23" s="477"/>
      <c r="AT23" s="477"/>
      <c r="AU23" s="477"/>
      <c r="AV23" s="491"/>
    </row>
    <row r="24" spans="1:49" s="20" customFormat="1" ht="96.75" customHeight="1" x14ac:dyDescent="0.25">
      <c r="A24" s="468"/>
      <c r="B24" s="470"/>
      <c r="C24" s="472"/>
      <c r="D24" s="472"/>
      <c r="E24" s="489"/>
      <c r="F24" s="488"/>
      <c r="G24" s="488"/>
      <c r="H24" s="488"/>
      <c r="I24" s="486"/>
      <c r="J24" s="486"/>
      <c r="K24" s="486"/>
      <c r="L24" s="488"/>
      <c r="M24" s="472"/>
      <c r="N24" s="472"/>
      <c r="O24" s="472"/>
      <c r="P24" s="478"/>
      <c r="Q24" s="478"/>
      <c r="R24" s="478"/>
      <c r="S24" s="481"/>
      <c r="T24" s="481"/>
      <c r="U24" s="484"/>
      <c r="V24" s="484"/>
      <c r="W24" s="478"/>
      <c r="X24" s="478"/>
      <c r="Y24" s="478"/>
      <c r="Z24" s="478"/>
      <c r="AA24" s="478"/>
      <c r="AB24" s="478"/>
      <c r="AC24" s="478"/>
      <c r="AD24" s="478"/>
      <c r="AE24" s="478"/>
      <c r="AF24" s="330" t="s">
        <v>13</v>
      </c>
      <c r="AG24" s="330" t="s">
        <v>12</v>
      </c>
      <c r="AH24" s="331" t="s">
        <v>2</v>
      </c>
      <c r="AI24" s="331" t="s">
        <v>11</v>
      </c>
      <c r="AJ24" s="472"/>
      <c r="AK24" s="472"/>
      <c r="AL24" s="472"/>
      <c r="AM24" s="472"/>
      <c r="AN24" s="472"/>
      <c r="AO24" s="472"/>
      <c r="AP24" s="472"/>
      <c r="AQ24" s="494"/>
      <c r="AR24" s="478"/>
      <c r="AS24" s="478"/>
      <c r="AT24" s="478"/>
      <c r="AU24" s="478"/>
      <c r="AV24" s="492"/>
    </row>
    <row r="25" spans="1:49" s="19" customFormat="1" ht="12.75" x14ac:dyDescent="0.2">
      <c r="A25" s="145">
        <v>1</v>
      </c>
      <c r="B25" s="145">
        <v>2</v>
      </c>
      <c r="C25" s="145">
        <v>4</v>
      </c>
      <c r="D25" s="145">
        <v>5</v>
      </c>
      <c r="E25" s="145">
        <v>6</v>
      </c>
      <c r="F25" s="145">
        <f>E25+1</f>
        <v>7</v>
      </c>
      <c r="G25" s="145">
        <f t="shared" ref="G25:AV25" si="0">F25+1</f>
        <v>8</v>
      </c>
      <c r="H25" s="145">
        <f t="shared" si="0"/>
        <v>9</v>
      </c>
      <c r="I25" s="145">
        <f t="shared" si="0"/>
        <v>10</v>
      </c>
      <c r="J25" s="145">
        <f t="shared" si="0"/>
        <v>11</v>
      </c>
      <c r="K25" s="145">
        <f t="shared" si="0"/>
        <v>12</v>
      </c>
      <c r="L25" s="145">
        <f t="shared" si="0"/>
        <v>13</v>
      </c>
      <c r="M25" s="145">
        <f t="shared" si="0"/>
        <v>14</v>
      </c>
      <c r="N25" s="145">
        <f t="shared" si="0"/>
        <v>15</v>
      </c>
      <c r="O25" s="145">
        <f t="shared" si="0"/>
        <v>16</v>
      </c>
      <c r="P25" s="145">
        <f t="shared" si="0"/>
        <v>17</v>
      </c>
      <c r="Q25" s="145">
        <f t="shared" si="0"/>
        <v>18</v>
      </c>
      <c r="R25" s="145">
        <f t="shared" si="0"/>
        <v>19</v>
      </c>
      <c r="S25" s="145">
        <f t="shared" si="0"/>
        <v>20</v>
      </c>
      <c r="T25" s="145">
        <f t="shared" si="0"/>
        <v>21</v>
      </c>
      <c r="U25" s="145">
        <f t="shared" si="0"/>
        <v>22</v>
      </c>
      <c r="V25" s="145">
        <f t="shared" si="0"/>
        <v>23</v>
      </c>
      <c r="W25" s="145">
        <f t="shared" si="0"/>
        <v>24</v>
      </c>
      <c r="X25" s="145">
        <f t="shared" si="0"/>
        <v>25</v>
      </c>
      <c r="Y25" s="145">
        <f t="shared" si="0"/>
        <v>26</v>
      </c>
      <c r="Z25" s="145">
        <f t="shared" si="0"/>
        <v>27</v>
      </c>
      <c r="AA25" s="145">
        <f t="shared" si="0"/>
        <v>28</v>
      </c>
      <c r="AB25" s="145">
        <f t="shared" si="0"/>
        <v>29</v>
      </c>
      <c r="AC25" s="145">
        <f t="shared" si="0"/>
        <v>30</v>
      </c>
      <c r="AD25" s="145">
        <f t="shared" si="0"/>
        <v>31</v>
      </c>
      <c r="AE25" s="145">
        <f t="shared" si="0"/>
        <v>32</v>
      </c>
      <c r="AF25" s="145">
        <f t="shared" si="0"/>
        <v>33</v>
      </c>
      <c r="AG25" s="145">
        <f t="shared" si="0"/>
        <v>34</v>
      </c>
      <c r="AH25" s="145">
        <f t="shared" si="0"/>
        <v>35</v>
      </c>
      <c r="AI25" s="145">
        <f t="shared" si="0"/>
        <v>36</v>
      </c>
      <c r="AJ25" s="145">
        <f t="shared" si="0"/>
        <v>37</v>
      </c>
      <c r="AK25" s="145">
        <f t="shared" si="0"/>
        <v>38</v>
      </c>
      <c r="AL25" s="145">
        <f t="shared" si="0"/>
        <v>39</v>
      </c>
      <c r="AM25" s="145">
        <f t="shared" si="0"/>
        <v>40</v>
      </c>
      <c r="AN25" s="145">
        <f t="shared" si="0"/>
        <v>41</v>
      </c>
      <c r="AO25" s="145">
        <f t="shared" si="0"/>
        <v>42</v>
      </c>
      <c r="AP25" s="145">
        <f t="shared" si="0"/>
        <v>43</v>
      </c>
      <c r="AQ25" s="145">
        <f t="shared" si="0"/>
        <v>44</v>
      </c>
      <c r="AR25" s="145">
        <f t="shared" si="0"/>
        <v>45</v>
      </c>
      <c r="AS25" s="145">
        <f t="shared" si="0"/>
        <v>46</v>
      </c>
      <c r="AT25" s="145">
        <f t="shared" si="0"/>
        <v>47</v>
      </c>
      <c r="AU25" s="145">
        <f t="shared" si="0"/>
        <v>48</v>
      </c>
      <c r="AV25" s="339">
        <f t="shared" si="0"/>
        <v>49</v>
      </c>
    </row>
    <row r="26" spans="1:49" s="362" customFormat="1" ht="105" x14ac:dyDescent="0.25">
      <c r="A26" s="356" t="s">
        <v>496</v>
      </c>
      <c r="B26" s="357" t="s">
        <v>625</v>
      </c>
      <c r="C26" s="357" t="s">
        <v>497</v>
      </c>
      <c r="D26" s="358" t="s">
        <v>498</v>
      </c>
      <c r="E26" s="323" t="s">
        <v>491</v>
      </c>
      <c r="F26" s="323" t="s">
        <v>491</v>
      </c>
      <c r="G26" s="321" t="s">
        <v>577</v>
      </c>
      <c r="H26" s="323" t="s">
        <v>491</v>
      </c>
      <c r="I26" s="321" t="s">
        <v>578</v>
      </c>
      <c r="J26" s="323" t="s">
        <v>491</v>
      </c>
      <c r="K26" s="323" t="s">
        <v>491</v>
      </c>
      <c r="L26" s="323" t="s">
        <v>491</v>
      </c>
      <c r="M26" s="357" t="s">
        <v>499</v>
      </c>
      <c r="N26" s="359" t="s">
        <v>624</v>
      </c>
      <c r="O26" s="357" t="s">
        <v>625</v>
      </c>
      <c r="P26" s="360">
        <v>2341</v>
      </c>
      <c r="Q26" s="357" t="s">
        <v>500</v>
      </c>
      <c r="R26" s="360">
        <v>2341</v>
      </c>
      <c r="S26" s="357" t="s">
        <v>501</v>
      </c>
      <c r="T26" s="357" t="s">
        <v>502</v>
      </c>
      <c r="U26" s="357">
        <v>6</v>
      </c>
      <c r="V26" s="357">
        <v>6</v>
      </c>
      <c r="W26" s="357" t="s">
        <v>503</v>
      </c>
      <c r="X26" s="361">
        <v>2314</v>
      </c>
      <c r="Y26" s="357"/>
      <c r="Z26" s="357">
        <v>2</v>
      </c>
      <c r="AA26" s="360">
        <v>2206</v>
      </c>
      <c r="AB26" s="360">
        <v>2206</v>
      </c>
      <c r="AC26" s="357" t="s">
        <v>503</v>
      </c>
      <c r="AD26" s="360">
        <v>2647</v>
      </c>
      <c r="AE26" s="360">
        <v>2647</v>
      </c>
      <c r="AF26" s="358" t="s">
        <v>504</v>
      </c>
      <c r="AG26" s="357" t="s">
        <v>505</v>
      </c>
      <c r="AH26" s="357" t="s">
        <v>506</v>
      </c>
      <c r="AI26" s="357" t="s">
        <v>506</v>
      </c>
      <c r="AJ26" s="357" t="s">
        <v>507</v>
      </c>
      <c r="AK26" s="357" t="s">
        <v>508</v>
      </c>
      <c r="AL26" s="357"/>
      <c r="AM26" s="357"/>
      <c r="AN26" s="357"/>
      <c r="AO26" s="358" t="s">
        <v>509</v>
      </c>
      <c r="AP26" s="357" t="s">
        <v>510</v>
      </c>
      <c r="AQ26" s="357" t="s">
        <v>510</v>
      </c>
      <c r="AR26" s="357" t="s">
        <v>510</v>
      </c>
      <c r="AS26" s="357" t="s">
        <v>510</v>
      </c>
      <c r="AT26" s="357" t="s">
        <v>511</v>
      </c>
      <c r="AU26" s="357"/>
      <c r="AV26" s="357"/>
      <c r="AW26" s="362">
        <v>2.6469999999999998</v>
      </c>
    </row>
    <row r="27" spans="1:49" s="362" customFormat="1" x14ac:dyDescent="0.25">
      <c r="A27" s="356" t="s">
        <v>509</v>
      </c>
      <c r="B27" s="357"/>
      <c r="C27" s="357"/>
      <c r="D27" s="358" t="s">
        <v>509</v>
      </c>
      <c r="E27" s="323"/>
      <c r="F27" s="323"/>
      <c r="G27" s="323"/>
      <c r="H27" s="323"/>
      <c r="I27" s="323"/>
      <c r="J27" s="323"/>
      <c r="K27" s="323"/>
      <c r="L27" s="323"/>
      <c r="M27" s="357" t="s">
        <v>509</v>
      </c>
      <c r="N27" s="359"/>
      <c r="O27" s="357"/>
      <c r="P27" s="360"/>
      <c r="Q27" s="357"/>
      <c r="R27" s="360"/>
      <c r="S27" s="357"/>
      <c r="T27" s="357"/>
      <c r="U27" s="357"/>
      <c r="V27" s="357"/>
      <c r="W27" s="357" t="s">
        <v>512</v>
      </c>
      <c r="X27" s="361">
        <v>2278</v>
      </c>
      <c r="Y27" s="357"/>
      <c r="Z27" s="357"/>
      <c r="AA27" s="360">
        <v>2222</v>
      </c>
      <c r="AB27" s="360"/>
      <c r="AC27" s="357"/>
      <c r="AD27" s="360"/>
      <c r="AE27" s="360"/>
      <c r="AF27" s="358" t="s">
        <v>509</v>
      </c>
      <c r="AG27" s="357"/>
      <c r="AH27" s="357"/>
      <c r="AI27" s="357"/>
      <c r="AJ27" s="357"/>
      <c r="AK27" s="357"/>
      <c r="AL27" s="357"/>
      <c r="AM27" s="357"/>
      <c r="AN27" s="357"/>
      <c r="AO27" s="358" t="s">
        <v>509</v>
      </c>
      <c r="AP27" s="357"/>
      <c r="AQ27" s="357"/>
      <c r="AR27" s="357"/>
      <c r="AS27" s="357"/>
      <c r="AT27" s="357"/>
      <c r="AU27" s="357"/>
      <c r="AV27" s="357"/>
    </row>
    <row r="28" spans="1:49" s="362" customFormat="1" x14ac:dyDescent="0.25">
      <c r="A28" s="356" t="s">
        <v>509</v>
      </c>
      <c r="B28" s="357"/>
      <c r="C28" s="357"/>
      <c r="D28" s="358" t="s">
        <v>509</v>
      </c>
      <c r="E28" s="323"/>
      <c r="F28" s="323"/>
      <c r="G28" s="323"/>
      <c r="H28" s="323"/>
      <c r="I28" s="323"/>
      <c r="J28" s="323"/>
      <c r="K28" s="323"/>
      <c r="L28" s="323"/>
      <c r="M28" s="357" t="s">
        <v>509</v>
      </c>
      <c r="N28" s="359"/>
      <c r="O28" s="357"/>
      <c r="P28" s="360"/>
      <c r="Q28" s="357"/>
      <c r="R28" s="360"/>
      <c r="S28" s="357"/>
      <c r="T28" s="357"/>
      <c r="U28" s="357"/>
      <c r="V28" s="357"/>
      <c r="W28" s="357" t="s">
        <v>513</v>
      </c>
      <c r="X28" s="361">
        <v>2340</v>
      </c>
      <c r="Y28" s="357"/>
      <c r="Z28" s="357"/>
      <c r="AA28" s="360">
        <v>2340</v>
      </c>
      <c r="AB28" s="360"/>
      <c r="AC28" s="357"/>
      <c r="AD28" s="360"/>
      <c r="AE28" s="360"/>
      <c r="AF28" s="358" t="s">
        <v>509</v>
      </c>
      <c r="AG28" s="357"/>
      <c r="AH28" s="357"/>
      <c r="AI28" s="357"/>
      <c r="AJ28" s="357"/>
      <c r="AK28" s="357"/>
      <c r="AL28" s="357"/>
      <c r="AM28" s="357"/>
      <c r="AN28" s="357"/>
      <c r="AO28" s="358" t="s">
        <v>509</v>
      </c>
      <c r="AP28" s="357"/>
      <c r="AQ28" s="357"/>
      <c r="AR28" s="357"/>
      <c r="AS28" s="357"/>
      <c r="AT28" s="357"/>
      <c r="AU28" s="357"/>
      <c r="AV28" s="357"/>
    </row>
    <row r="29" spans="1:49" s="362" customFormat="1" ht="30" x14ac:dyDescent="0.25">
      <c r="A29" s="356" t="s">
        <v>509</v>
      </c>
      <c r="B29" s="357"/>
      <c r="C29" s="357"/>
      <c r="D29" s="358" t="s">
        <v>509</v>
      </c>
      <c r="E29" s="323"/>
      <c r="F29" s="323"/>
      <c r="G29" s="323"/>
      <c r="H29" s="323"/>
      <c r="I29" s="323"/>
      <c r="J29" s="323"/>
      <c r="K29" s="323"/>
      <c r="L29" s="323"/>
      <c r="M29" s="357" t="s">
        <v>509</v>
      </c>
      <c r="N29" s="359"/>
      <c r="O29" s="357"/>
      <c r="P29" s="360"/>
      <c r="Q29" s="357"/>
      <c r="R29" s="360"/>
      <c r="S29" s="357"/>
      <c r="T29" s="357"/>
      <c r="U29" s="357"/>
      <c r="V29" s="357"/>
      <c r="W29" s="357" t="s">
        <v>514</v>
      </c>
      <c r="X29" s="361">
        <v>2336</v>
      </c>
      <c r="Y29" s="357" t="s">
        <v>514</v>
      </c>
      <c r="Z29" s="357"/>
      <c r="AA29" s="360"/>
      <c r="AB29" s="360"/>
      <c r="AC29" s="357"/>
      <c r="AD29" s="360"/>
      <c r="AE29" s="360"/>
      <c r="AF29" s="358" t="s">
        <v>509</v>
      </c>
      <c r="AG29" s="357"/>
      <c r="AH29" s="357"/>
      <c r="AI29" s="357"/>
      <c r="AJ29" s="357"/>
      <c r="AK29" s="357"/>
      <c r="AL29" s="357"/>
      <c r="AM29" s="357"/>
      <c r="AN29" s="357"/>
      <c r="AO29" s="358" t="s">
        <v>509</v>
      </c>
      <c r="AP29" s="357"/>
      <c r="AQ29" s="357"/>
      <c r="AR29" s="357"/>
      <c r="AS29" s="357"/>
      <c r="AT29" s="357"/>
      <c r="AU29" s="357"/>
      <c r="AV29" s="357"/>
    </row>
    <row r="30" spans="1:49" s="362" customFormat="1" x14ac:dyDescent="0.25">
      <c r="A30" s="356" t="s">
        <v>509</v>
      </c>
      <c r="B30" s="357"/>
      <c r="C30" s="357"/>
      <c r="D30" s="358" t="s">
        <v>509</v>
      </c>
      <c r="E30" s="323"/>
      <c r="F30" s="323"/>
      <c r="G30" s="323"/>
      <c r="H30" s="323"/>
      <c r="I30" s="323"/>
      <c r="J30" s="323"/>
      <c r="K30" s="323"/>
      <c r="L30" s="323"/>
      <c r="M30" s="357" t="s">
        <v>509</v>
      </c>
      <c r="N30" s="359"/>
      <c r="O30" s="357"/>
      <c r="P30" s="360"/>
      <c r="Q30" s="357"/>
      <c r="R30" s="360"/>
      <c r="S30" s="357"/>
      <c r="T30" s="357"/>
      <c r="U30" s="357"/>
      <c r="V30" s="357"/>
      <c r="W30" s="357" t="s">
        <v>515</v>
      </c>
      <c r="X30" s="361">
        <v>2054</v>
      </c>
      <c r="Y30" s="357" t="s">
        <v>515</v>
      </c>
      <c r="Z30" s="357"/>
      <c r="AA30" s="360"/>
      <c r="AB30" s="360"/>
      <c r="AC30" s="357"/>
      <c r="AD30" s="360"/>
      <c r="AE30" s="360"/>
      <c r="AF30" s="358" t="s">
        <v>509</v>
      </c>
      <c r="AG30" s="357"/>
      <c r="AH30" s="357"/>
      <c r="AI30" s="357"/>
      <c r="AJ30" s="357"/>
      <c r="AK30" s="357"/>
      <c r="AL30" s="357"/>
      <c r="AM30" s="357"/>
      <c r="AN30" s="357"/>
      <c r="AO30" s="358" t="s">
        <v>509</v>
      </c>
      <c r="AP30" s="357"/>
      <c r="AQ30" s="357"/>
      <c r="AR30" s="357"/>
      <c r="AS30" s="357"/>
      <c r="AT30" s="357"/>
      <c r="AU30" s="357"/>
      <c r="AV30" s="357"/>
    </row>
    <row r="31" spans="1:49" s="362" customFormat="1" x14ac:dyDescent="0.25">
      <c r="A31" s="356" t="s">
        <v>509</v>
      </c>
      <c r="B31" s="357"/>
      <c r="C31" s="357"/>
      <c r="D31" s="358" t="s">
        <v>509</v>
      </c>
      <c r="E31" s="323"/>
      <c r="F31" s="323"/>
      <c r="G31" s="323"/>
      <c r="H31" s="323"/>
      <c r="I31" s="323"/>
      <c r="J31" s="323"/>
      <c r="K31" s="323"/>
      <c r="L31" s="323"/>
      <c r="M31" s="357" t="s">
        <v>509</v>
      </c>
      <c r="N31" s="359"/>
      <c r="O31" s="357"/>
      <c r="P31" s="360"/>
      <c r="Q31" s="357"/>
      <c r="R31" s="360"/>
      <c r="S31" s="357"/>
      <c r="T31" s="357"/>
      <c r="U31" s="357"/>
      <c r="V31" s="357"/>
      <c r="W31" s="357" t="s">
        <v>516</v>
      </c>
      <c r="X31" s="361">
        <v>2332</v>
      </c>
      <c r="Y31" s="357" t="s">
        <v>516</v>
      </c>
      <c r="Z31" s="357"/>
      <c r="AA31" s="360"/>
      <c r="AB31" s="360"/>
      <c r="AC31" s="357"/>
      <c r="AD31" s="360"/>
      <c r="AE31" s="360"/>
      <c r="AF31" s="358" t="s">
        <v>509</v>
      </c>
      <c r="AG31" s="357"/>
      <c r="AH31" s="357"/>
      <c r="AI31" s="357"/>
      <c r="AJ31" s="357"/>
      <c r="AK31" s="357"/>
      <c r="AL31" s="357"/>
      <c r="AM31" s="357"/>
      <c r="AN31" s="357"/>
      <c r="AO31" s="358" t="s">
        <v>509</v>
      </c>
      <c r="AP31" s="357"/>
      <c r="AQ31" s="357"/>
      <c r="AR31" s="357"/>
      <c r="AS31" s="357"/>
      <c r="AT31" s="357"/>
      <c r="AU31" s="357"/>
      <c r="AV31" s="357"/>
    </row>
    <row r="32" spans="1:49" ht="120" x14ac:dyDescent="0.25">
      <c r="A32" s="321">
        <v>1</v>
      </c>
      <c r="B32" s="357" t="s">
        <v>625</v>
      </c>
      <c r="C32" s="357" t="s">
        <v>497</v>
      </c>
      <c r="D32" s="358" t="s">
        <v>576</v>
      </c>
      <c r="E32" s="323" t="s">
        <v>491</v>
      </c>
      <c r="F32" s="323" t="s">
        <v>491</v>
      </c>
      <c r="G32" s="321" t="s">
        <v>577</v>
      </c>
      <c r="H32" s="323" t="s">
        <v>491</v>
      </c>
      <c r="I32" s="321" t="s">
        <v>578</v>
      </c>
      <c r="J32" s="323" t="s">
        <v>491</v>
      </c>
      <c r="K32" s="323" t="s">
        <v>491</v>
      </c>
      <c r="L32" s="323" t="s">
        <v>491</v>
      </c>
      <c r="M32" s="357" t="s">
        <v>579</v>
      </c>
      <c r="N32" s="359" t="s">
        <v>626</v>
      </c>
      <c r="O32" s="357" t="s">
        <v>625</v>
      </c>
      <c r="P32" s="321">
        <v>44</v>
      </c>
      <c r="Q32" s="357" t="s">
        <v>500</v>
      </c>
      <c r="R32" s="321">
        <v>44</v>
      </c>
      <c r="S32" s="357" t="s">
        <v>580</v>
      </c>
      <c r="T32" s="357" t="s">
        <v>580</v>
      </c>
      <c r="U32" s="357">
        <v>1</v>
      </c>
      <c r="V32" s="357">
        <v>1</v>
      </c>
      <c r="W32" s="357" t="s">
        <v>581</v>
      </c>
      <c r="X32" s="321">
        <v>44</v>
      </c>
      <c r="Y32" s="322"/>
      <c r="Z32" s="322"/>
      <c r="AA32" s="322"/>
      <c r="AB32" s="321">
        <v>44</v>
      </c>
      <c r="AC32" s="357" t="s">
        <v>581</v>
      </c>
      <c r="AD32" s="321">
        <v>44</v>
      </c>
      <c r="AE32" s="322"/>
      <c r="AF32" s="322"/>
      <c r="AG32" s="322"/>
      <c r="AH32" s="322"/>
      <c r="AI32" s="322"/>
      <c r="AJ32" s="322"/>
      <c r="AK32" s="325">
        <v>44043</v>
      </c>
      <c r="AL32" s="321" t="s">
        <v>582</v>
      </c>
      <c r="AM32" s="323" t="s">
        <v>595</v>
      </c>
      <c r="AN32" s="322"/>
      <c r="AO32" s="322"/>
      <c r="AP32" s="325"/>
      <c r="AQ32" s="354" t="s">
        <v>583</v>
      </c>
      <c r="AR32" s="325"/>
      <c r="AS32" s="325">
        <v>43619</v>
      </c>
      <c r="AT32" s="325">
        <v>44714</v>
      </c>
      <c r="AU32" s="322"/>
      <c r="AV32" s="363" t="s">
        <v>627</v>
      </c>
      <c r="AW32" s="355">
        <v>3.6999999999999998E-2</v>
      </c>
    </row>
    <row r="33" spans="1:49" ht="120" x14ac:dyDescent="0.25">
      <c r="A33" s="321">
        <v>2</v>
      </c>
      <c r="B33" s="357" t="s">
        <v>625</v>
      </c>
      <c r="C33" s="357" t="s">
        <v>497</v>
      </c>
      <c r="D33" s="358" t="s">
        <v>576</v>
      </c>
      <c r="E33" s="323" t="s">
        <v>491</v>
      </c>
      <c r="F33" s="323" t="s">
        <v>491</v>
      </c>
      <c r="G33" s="321" t="s">
        <v>577</v>
      </c>
      <c r="H33" s="323" t="s">
        <v>491</v>
      </c>
      <c r="I33" s="321" t="s">
        <v>578</v>
      </c>
      <c r="J33" s="323" t="s">
        <v>491</v>
      </c>
      <c r="K33" s="323" t="s">
        <v>491</v>
      </c>
      <c r="L33" s="323" t="s">
        <v>491</v>
      </c>
      <c r="M33" s="357" t="s">
        <v>579</v>
      </c>
      <c r="N33" s="359" t="s">
        <v>626</v>
      </c>
      <c r="O33" s="357" t="s">
        <v>625</v>
      </c>
      <c r="P33" s="321">
        <v>53</v>
      </c>
      <c r="Q33" s="357" t="s">
        <v>500</v>
      </c>
      <c r="R33" s="321">
        <v>53</v>
      </c>
      <c r="S33" s="357" t="s">
        <v>580</v>
      </c>
      <c r="T33" s="357" t="s">
        <v>580</v>
      </c>
      <c r="U33" s="357">
        <v>1</v>
      </c>
      <c r="V33" s="357">
        <v>1</v>
      </c>
      <c r="W33" s="357" t="s">
        <v>581</v>
      </c>
      <c r="X33" s="321">
        <v>53</v>
      </c>
      <c r="Y33" s="322"/>
      <c r="Z33" s="322"/>
      <c r="AA33" s="322"/>
      <c r="AB33" s="321">
        <v>53</v>
      </c>
      <c r="AC33" s="357" t="s">
        <v>581</v>
      </c>
      <c r="AD33" s="321">
        <v>53</v>
      </c>
      <c r="AE33" s="322"/>
      <c r="AF33" s="322"/>
      <c r="AG33" s="322"/>
      <c r="AH33" s="322"/>
      <c r="AI33" s="322"/>
      <c r="AJ33" s="322"/>
      <c r="AK33" s="325">
        <v>44043</v>
      </c>
      <c r="AL33" s="321" t="s">
        <v>582</v>
      </c>
      <c r="AM33" s="323" t="s">
        <v>595</v>
      </c>
      <c r="AN33" s="322"/>
      <c r="AO33" s="322"/>
      <c r="AP33" s="322"/>
      <c r="AQ33" s="324" t="s">
        <v>584</v>
      </c>
      <c r="AR33" s="321"/>
      <c r="AS33" s="325">
        <v>43626</v>
      </c>
      <c r="AT33" s="326">
        <v>44721</v>
      </c>
      <c r="AU33" s="322"/>
      <c r="AV33" s="363" t="s">
        <v>628</v>
      </c>
      <c r="AW33" s="355">
        <v>4.4999999999999998E-2</v>
      </c>
    </row>
    <row r="34" spans="1:49" ht="120" x14ac:dyDescent="0.25">
      <c r="A34" s="321">
        <v>3</v>
      </c>
      <c r="B34" s="357" t="s">
        <v>625</v>
      </c>
      <c r="C34" s="357" t="s">
        <v>497</v>
      </c>
      <c r="D34" s="358" t="s">
        <v>576</v>
      </c>
      <c r="E34" s="323" t="s">
        <v>491</v>
      </c>
      <c r="F34" s="323" t="s">
        <v>491</v>
      </c>
      <c r="G34" s="321" t="s">
        <v>577</v>
      </c>
      <c r="H34" s="323" t="s">
        <v>491</v>
      </c>
      <c r="I34" s="321" t="s">
        <v>578</v>
      </c>
      <c r="J34" s="323" t="s">
        <v>491</v>
      </c>
      <c r="K34" s="323" t="s">
        <v>491</v>
      </c>
      <c r="L34" s="323" t="s">
        <v>491</v>
      </c>
      <c r="M34" s="357" t="s">
        <v>579</v>
      </c>
      <c r="N34" s="359" t="s">
        <v>626</v>
      </c>
      <c r="O34" s="357" t="s">
        <v>625</v>
      </c>
      <c r="P34" s="321">
        <v>19</v>
      </c>
      <c r="Q34" s="357" t="s">
        <v>500</v>
      </c>
      <c r="R34" s="321">
        <v>19</v>
      </c>
      <c r="S34" s="357" t="s">
        <v>580</v>
      </c>
      <c r="T34" s="357" t="s">
        <v>580</v>
      </c>
      <c r="U34" s="357">
        <v>1</v>
      </c>
      <c r="V34" s="357">
        <v>1</v>
      </c>
      <c r="W34" s="357" t="s">
        <v>581</v>
      </c>
      <c r="X34" s="321">
        <v>19</v>
      </c>
      <c r="Y34" s="322"/>
      <c r="Z34" s="322"/>
      <c r="AA34" s="322"/>
      <c r="AB34" s="321">
        <v>19</v>
      </c>
      <c r="AC34" s="357" t="s">
        <v>581</v>
      </c>
      <c r="AD34" s="321">
        <v>19</v>
      </c>
      <c r="AE34" s="322"/>
      <c r="AF34" s="322"/>
      <c r="AG34" s="322"/>
      <c r="AH34" s="322"/>
      <c r="AI34" s="322"/>
      <c r="AJ34" s="322"/>
      <c r="AK34" s="325">
        <v>44043</v>
      </c>
      <c r="AL34" s="321" t="s">
        <v>582</v>
      </c>
      <c r="AM34" s="323" t="s">
        <v>595</v>
      </c>
      <c r="AN34" s="322"/>
      <c r="AO34" s="322"/>
      <c r="AP34" s="322"/>
      <c r="AQ34" s="324" t="s">
        <v>585</v>
      </c>
      <c r="AR34" s="321"/>
      <c r="AS34" s="327">
        <v>43651</v>
      </c>
      <c r="AT34" s="326">
        <v>44746</v>
      </c>
      <c r="AU34" s="322"/>
      <c r="AV34" s="363" t="s">
        <v>629</v>
      </c>
      <c r="AW34" s="355">
        <v>1.6E-2</v>
      </c>
    </row>
    <row r="35" spans="1:49" ht="120" x14ac:dyDescent="0.25">
      <c r="A35" s="321">
        <v>4</v>
      </c>
      <c r="B35" s="357" t="s">
        <v>625</v>
      </c>
      <c r="C35" s="357" t="s">
        <v>497</v>
      </c>
      <c r="D35" s="358" t="s">
        <v>576</v>
      </c>
      <c r="E35" s="323" t="s">
        <v>491</v>
      </c>
      <c r="F35" s="323" t="s">
        <v>491</v>
      </c>
      <c r="G35" s="321" t="s">
        <v>577</v>
      </c>
      <c r="H35" s="323" t="s">
        <v>491</v>
      </c>
      <c r="I35" s="321" t="s">
        <v>578</v>
      </c>
      <c r="J35" s="323" t="s">
        <v>491</v>
      </c>
      <c r="K35" s="323" t="s">
        <v>491</v>
      </c>
      <c r="L35" s="323" t="s">
        <v>491</v>
      </c>
      <c r="M35" s="357" t="s">
        <v>579</v>
      </c>
      <c r="N35" s="359" t="s">
        <v>626</v>
      </c>
      <c r="O35" s="357" t="s">
        <v>625</v>
      </c>
      <c r="P35" s="321">
        <v>2</v>
      </c>
      <c r="Q35" s="357" t="s">
        <v>500</v>
      </c>
      <c r="R35" s="321">
        <v>2</v>
      </c>
      <c r="S35" s="357" t="s">
        <v>580</v>
      </c>
      <c r="T35" s="357" t="s">
        <v>580</v>
      </c>
      <c r="U35" s="357">
        <v>1</v>
      </c>
      <c r="V35" s="357">
        <v>1</v>
      </c>
      <c r="W35" s="357" t="s">
        <v>581</v>
      </c>
      <c r="X35" s="321">
        <v>2</v>
      </c>
      <c r="Y35" s="322"/>
      <c r="Z35" s="322"/>
      <c r="AA35" s="322"/>
      <c r="AB35" s="321">
        <v>2</v>
      </c>
      <c r="AC35" s="357" t="s">
        <v>581</v>
      </c>
      <c r="AD35" s="321">
        <v>2</v>
      </c>
      <c r="AE35" s="322"/>
      <c r="AF35" s="322"/>
      <c r="AG35" s="322"/>
      <c r="AH35" s="322"/>
      <c r="AI35" s="322"/>
      <c r="AJ35" s="322"/>
      <c r="AK35" s="325">
        <v>44043</v>
      </c>
      <c r="AL35" s="321" t="s">
        <v>582</v>
      </c>
      <c r="AM35" s="323" t="s">
        <v>595</v>
      </c>
      <c r="AN35" s="322"/>
      <c r="AO35" s="322"/>
      <c r="AP35" s="322"/>
      <c r="AQ35" s="324" t="s">
        <v>586</v>
      </c>
      <c r="AR35" s="321"/>
      <c r="AS35" s="327">
        <v>43669</v>
      </c>
      <c r="AT35" s="326">
        <v>44764</v>
      </c>
      <c r="AU35" s="322"/>
      <c r="AV35" s="363" t="s">
        <v>630</v>
      </c>
      <c r="AW35" s="355">
        <v>2E-3</v>
      </c>
    </row>
    <row r="36" spans="1:49" ht="120" x14ac:dyDescent="0.25">
      <c r="A36" s="321">
        <v>5</v>
      </c>
      <c r="B36" s="357" t="s">
        <v>625</v>
      </c>
      <c r="C36" s="357" t="s">
        <v>497</v>
      </c>
      <c r="D36" s="358" t="s">
        <v>576</v>
      </c>
      <c r="E36" s="323" t="s">
        <v>491</v>
      </c>
      <c r="F36" s="323" t="s">
        <v>491</v>
      </c>
      <c r="G36" s="321" t="s">
        <v>577</v>
      </c>
      <c r="H36" s="323" t="s">
        <v>491</v>
      </c>
      <c r="I36" s="321" t="s">
        <v>578</v>
      </c>
      <c r="J36" s="323" t="s">
        <v>491</v>
      </c>
      <c r="K36" s="323" t="s">
        <v>491</v>
      </c>
      <c r="L36" s="323" t="s">
        <v>491</v>
      </c>
      <c r="M36" s="357" t="s">
        <v>579</v>
      </c>
      <c r="N36" s="359" t="s">
        <v>626</v>
      </c>
      <c r="O36" s="357" t="s">
        <v>625</v>
      </c>
      <c r="P36" s="321">
        <v>2</v>
      </c>
      <c r="Q36" s="357" t="s">
        <v>500</v>
      </c>
      <c r="R36" s="321">
        <v>2</v>
      </c>
      <c r="S36" s="357" t="s">
        <v>580</v>
      </c>
      <c r="T36" s="357" t="s">
        <v>580</v>
      </c>
      <c r="U36" s="357">
        <v>1</v>
      </c>
      <c r="V36" s="357">
        <v>1</v>
      </c>
      <c r="W36" s="357" t="s">
        <v>581</v>
      </c>
      <c r="X36" s="321">
        <v>2</v>
      </c>
      <c r="Y36" s="322"/>
      <c r="Z36" s="322"/>
      <c r="AA36" s="322"/>
      <c r="AB36" s="321">
        <v>2</v>
      </c>
      <c r="AC36" s="357" t="s">
        <v>581</v>
      </c>
      <c r="AD36" s="321">
        <v>2</v>
      </c>
      <c r="AE36" s="322"/>
      <c r="AF36" s="322"/>
      <c r="AG36" s="322"/>
      <c r="AH36" s="322"/>
      <c r="AI36" s="322"/>
      <c r="AJ36" s="322"/>
      <c r="AK36" s="325">
        <v>44043</v>
      </c>
      <c r="AL36" s="321" t="s">
        <v>582</v>
      </c>
      <c r="AM36" s="323" t="s">
        <v>595</v>
      </c>
      <c r="AN36" s="322"/>
      <c r="AO36" s="322"/>
      <c r="AP36" s="322"/>
      <c r="AQ36" s="324" t="s">
        <v>587</v>
      </c>
      <c r="AR36" s="321"/>
      <c r="AS36" s="327">
        <v>43672</v>
      </c>
      <c r="AT36" s="326">
        <v>44767</v>
      </c>
      <c r="AU36" s="322"/>
      <c r="AV36" s="363" t="s">
        <v>631</v>
      </c>
      <c r="AW36" s="355">
        <v>2E-3</v>
      </c>
    </row>
    <row r="37" spans="1:49" ht="120" x14ac:dyDescent="0.25">
      <c r="A37" s="321">
        <v>6</v>
      </c>
      <c r="B37" s="357" t="s">
        <v>625</v>
      </c>
      <c r="C37" s="357" t="s">
        <v>497</v>
      </c>
      <c r="D37" s="358" t="s">
        <v>576</v>
      </c>
      <c r="E37" s="323" t="s">
        <v>491</v>
      </c>
      <c r="F37" s="323" t="s">
        <v>491</v>
      </c>
      <c r="G37" s="321" t="s">
        <v>577</v>
      </c>
      <c r="H37" s="323" t="s">
        <v>491</v>
      </c>
      <c r="I37" s="321" t="s">
        <v>578</v>
      </c>
      <c r="J37" s="323" t="s">
        <v>491</v>
      </c>
      <c r="K37" s="323" t="s">
        <v>491</v>
      </c>
      <c r="L37" s="323" t="s">
        <v>491</v>
      </c>
      <c r="M37" s="357" t="s">
        <v>579</v>
      </c>
      <c r="N37" s="359" t="s">
        <v>626</v>
      </c>
      <c r="O37" s="357" t="s">
        <v>625</v>
      </c>
      <c r="P37" s="321">
        <v>41</v>
      </c>
      <c r="Q37" s="357" t="s">
        <v>500</v>
      </c>
      <c r="R37" s="321">
        <v>41</v>
      </c>
      <c r="S37" s="357" t="s">
        <v>580</v>
      </c>
      <c r="T37" s="357" t="s">
        <v>580</v>
      </c>
      <c r="U37" s="357">
        <v>1</v>
      </c>
      <c r="V37" s="357">
        <v>1</v>
      </c>
      <c r="W37" s="357" t="s">
        <v>581</v>
      </c>
      <c r="X37" s="321">
        <v>41</v>
      </c>
      <c r="Y37" s="322"/>
      <c r="Z37" s="322"/>
      <c r="AA37" s="322"/>
      <c r="AB37" s="321">
        <v>41</v>
      </c>
      <c r="AC37" s="357" t="s">
        <v>581</v>
      </c>
      <c r="AD37" s="321">
        <v>41</v>
      </c>
      <c r="AE37" s="322"/>
      <c r="AF37" s="322"/>
      <c r="AG37" s="322"/>
      <c r="AH37" s="322"/>
      <c r="AI37" s="322"/>
      <c r="AJ37" s="322"/>
      <c r="AK37" s="325">
        <v>44043</v>
      </c>
      <c r="AL37" s="321" t="s">
        <v>582</v>
      </c>
      <c r="AM37" s="323" t="s">
        <v>595</v>
      </c>
      <c r="AN37" s="322"/>
      <c r="AO37" s="322"/>
      <c r="AP37" s="322"/>
      <c r="AQ37" s="324" t="s">
        <v>588</v>
      </c>
      <c r="AR37" s="321"/>
      <c r="AS37" s="327">
        <v>43671</v>
      </c>
      <c r="AT37" s="326">
        <v>44766</v>
      </c>
      <c r="AU37" s="322"/>
      <c r="AV37" s="363" t="s">
        <v>632</v>
      </c>
      <c r="AW37" s="355">
        <v>3.3000000000000002E-2</v>
      </c>
    </row>
    <row r="38" spans="1:49" ht="120" x14ac:dyDescent="0.25">
      <c r="A38" s="321">
        <v>7</v>
      </c>
      <c r="B38" s="357" t="s">
        <v>625</v>
      </c>
      <c r="C38" s="357" t="s">
        <v>497</v>
      </c>
      <c r="D38" s="358" t="s">
        <v>576</v>
      </c>
      <c r="E38" s="323" t="s">
        <v>491</v>
      </c>
      <c r="F38" s="323" t="s">
        <v>491</v>
      </c>
      <c r="G38" s="321" t="s">
        <v>577</v>
      </c>
      <c r="H38" s="323" t="s">
        <v>491</v>
      </c>
      <c r="I38" s="321" t="s">
        <v>578</v>
      </c>
      <c r="J38" s="323" t="s">
        <v>491</v>
      </c>
      <c r="K38" s="323" t="s">
        <v>491</v>
      </c>
      <c r="L38" s="323" t="s">
        <v>491</v>
      </c>
      <c r="M38" s="357" t="s">
        <v>579</v>
      </c>
      <c r="N38" s="359" t="s">
        <v>626</v>
      </c>
      <c r="O38" s="357" t="s">
        <v>625</v>
      </c>
      <c r="P38" s="321">
        <v>33</v>
      </c>
      <c r="Q38" s="357" t="s">
        <v>500</v>
      </c>
      <c r="R38" s="321">
        <v>33</v>
      </c>
      <c r="S38" s="357" t="s">
        <v>580</v>
      </c>
      <c r="T38" s="357" t="s">
        <v>580</v>
      </c>
      <c r="U38" s="357">
        <v>1</v>
      </c>
      <c r="V38" s="357">
        <v>1</v>
      </c>
      <c r="W38" s="357" t="s">
        <v>581</v>
      </c>
      <c r="X38" s="321">
        <v>33</v>
      </c>
      <c r="Y38" s="322"/>
      <c r="Z38" s="322"/>
      <c r="AA38" s="322"/>
      <c r="AB38" s="321">
        <v>33</v>
      </c>
      <c r="AC38" s="357" t="s">
        <v>581</v>
      </c>
      <c r="AD38" s="321">
        <v>33</v>
      </c>
      <c r="AE38" s="322"/>
      <c r="AF38" s="322"/>
      <c r="AG38" s="322"/>
      <c r="AH38" s="322"/>
      <c r="AI38" s="322"/>
      <c r="AJ38" s="322"/>
      <c r="AK38" s="325">
        <v>44043</v>
      </c>
      <c r="AL38" s="321" t="s">
        <v>582</v>
      </c>
      <c r="AM38" s="323" t="s">
        <v>595</v>
      </c>
      <c r="AN38" s="322"/>
      <c r="AO38" s="322"/>
      <c r="AP38" s="322"/>
      <c r="AQ38" s="324" t="s">
        <v>589</v>
      </c>
      <c r="AR38" s="321"/>
      <c r="AS38" s="327">
        <v>43670</v>
      </c>
      <c r="AT38" s="326">
        <v>44765</v>
      </c>
      <c r="AU38" s="322"/>
      <c r="AV38" s="363" t="s">
        <v>633</v>
      </c>
      <c r="AW38" s="355">
        <v>2.7E-2</v>
      </c>
    </row>
    <row r="39" spans="1:49" ht="120" x14ac:dyDescent="0.25">
      <c r="A39" s="321">
        <v>8</v>
      </c>
      <c r="B39" s="357" t="s">
        <v>625</v>
      </c>
      <c r="C39" s="357" t="s">
        <v>497</v>
      </c>
      <c r="D39" s="358" t="s">
        <v>576</v>
      </c>
      <c r="E39" s="323" t="s">
        <v>491</v>
      </c>
      <c r="F39" s="323" t="s">
        <v>491</v>
      </c>
      <c r="G39" s="321" t="s">
        <v>577</v>
      </c>
      <c r="H39" s="323" t="s">
        <v>491</v>
      </c>
      <c r="I39" s="321" t="s">
        <v>578</v>
      </c>
      <c r="J39" s="323" t="s">
        <v>491</v>
      </c>
      <c r="K39" s="323" t="s">
        <v>491</v>
      </c>
      <c r="L39" s="323" t="s">
        <v>491</v>
      </c>
      <c r="M39" s="357" t="s">
        <v>579</v>
      </c>
      <c r="N39" s="359" t="s">
        <v>626</v>
      </c>
      <c r="O39" s="357" t="s">
        <v>625</v>
      </c>
      <c r="P39" s="321">
        <v>3</v>
      </c>
      <c r="Q39" s="357" t="s">
        <v>500</v>
      </c>
      <c r="R39" s="321">
        <v>3</v>
      </c>
      <c r="S39" s="357" t="s">
        <v>580</v>
      </c>
      <c r="T39" s="357" t="s">
        <v>580</v>
      </c>
      <c r="U39" s="357">
        <v>1</v>
      </c>
      <c r="V39" s="357">
        <v>1</v>
      </c>
      <c r="W39" s="357" t="s">
        <v>581</v>
      </c>
      <c r="X39" s="321">
        <v>3</v>
      </c>
      <c r="Y39" s="322"/>
      <c r="Z39" s="322"/>
      <c r="AA39" s="322"/>
      <c r="AB39" s="321">
        <v>3</v>
      </c>
      <c r="AC39" s="357" t="s">
        <v>581</v>
      </c>
      <c r="AD39" s="321">
        <v>3</v>
      </c>
      <c r="AE39" s="322"/>
      <c r="AF39" s="322"/>
      <c r="AG39" s="322"/>
      <c r="AH39" s="322"/>
      <c r="AI39" s="322"/>
      <c r="AJ39" s="322"/>
      <c r="AK39" s="325">
        <v>44043</v>
      </c>
      <c r="AL39" s="321" t="s">
        <v>582</v>
      </c>
      <c r="AM39" s="323" t="s">
        <v>595</v>
      </c>
      <c r="AN39" s="322"/>
      <c r="AO39" s="322"/>
      <c r="AP39" s="322"/>
      <c r="AQ39" s="324" t="s">
        <v>590</v>
      </c>
      <c r="AR39" s="321"/>
      <c r="AS39" s="327">
        <v>43629</v>
      </c>
      <c r="AT39" s="326">
        <v>44724</v>
      </c>
      <c r="AU39" s="322"/>
      <c r="AV39" s="363" t="s">
        <v>634</v>
      </c>
      <c r="AW39" s="355">
        <v>2E-3</v>
      </c>
    </row>
    <row r="40" spans="1:49" ht="120" x14ac:dyDescent="0.25">
      <c r="A40" s="321">
        <v>9</v>
      </c>
      <c r="B40" s="357" t="s">
        <v>625</v>
      </c>
      <c r="C40" s="357" t="s">
        <v>497</v>
      </c>
      <c r="D40" s="358" t="s">
        <v>576</v>
      </c>
      <c r="E40" s="323" t="s">
        <v>491</v>
      </c>
      <c r="F40" s="323" t="s">
        <v>491</v>
      </c>
      <c r="G40" s="321" t="s">
        <v>577</v>
      </c>
      <c r="H40" s="323" t="s">
        <v>491</v>
      </c>
      <c r="I40" s="321" t="s">
        <v>578</v>
      </c>
      <c r="J40" s="323" t="s">
        <v>491</v>
      </c>
      <c r="K40" s="323" t="s">
        <v>491</v>
      </c>
      <c r="L40" s="323" t="s">
        <v>491</v>
      </c>
      <c r="M40" s="357" t="s">
        <v>579</v>
      </c>
      <c r="N40" s="359" t="s">
        <v>626</v>
      </c>
      <c r="O40" s="357" t="s">
        <v>625</v>
      </c>
      <c r="P40" s="321">
        <v>1</v>
      </c>
      <c r="Q40" s="357" t="s">
        <v>500</v>
      </c>
      <c r="R40" s="321">
        <v>1</v>
      </c>
      <c r="S40" s="357" t="s">
        <v>580</v>
      </c>
      <c r="T40" s="357" t="s">
        <v>580</v>
      </c>
      <c r="U40" s="357">
        <v>1</v>
      </c>
      <c r="V40" s="357">
        <v>1</v>
      </c>
      <c r="W40" s="357" t="s">
        <v>581</v>
      </c>
      <c r="X40" s="321">
        <v>1</v>
      </c>
      <c r="Y40" s="322"/>
      <c r="Z40" s="322"/>
      <c r="AA40" s="322"/>
      <c r="AB40" s="321">
        <v>1</v>
      </c>
      <c r="AC40" s="357" t="s">
        <v>581</v>
      </c>
      <c r="AD40" s="321">
        <v>1</v>
      </c>
      <c r="AE40" s="322"/>
      <c r="AF40" s="322"/>
      <c r="AG40" s="322"/>
      <c r="AH40" s="322"/>
      <c r="AI40" s="322"/>
      <c r="AJ40" s="322"/>
      <c r="AK40" s="325">
        <v>44043</v>
      </c>
      <c r="AL40" s="321" t="s">
        <v>582</v>
      </c>
      <c r="AM40" s="323" t="s">
        <v>595</v>
      </c>
      <c r="AN40" s="322"/>
      <c r="AO40" s="322"/>
      <c r="AP40" s="322"/>
      <c r="AQ40" s="324" t="s">
        <v>591</v>
      </c>
      <c r="AR40" s="321"/>
      <c r="AS40" s="327">
        <v>43615</v>
      </c>
      <c r="AT40" s="324" t="s">
        <v>592</v>
      </c>
      <c r="AU40" s="322"/>
      <c r="AV40" s="363" t="s">
        <v>635</v>
      </c>
      <c r="AW40" s="355">
        <v>1E-3</v>
      </c>
    </row>
    <row r="41" spans="1:49" ht="90" x14ac:dyDescent="0.25">
      <c r="A41" s="321">
        <v>10</v>
      </c>
      <c r="B41" s="357" t="s">
        <v>625</v>
      </c>
      <c r="C41" s="357" t="s">
        <v>497</v>
      </c>
      <c r="D41" s="358" t="s">
        <v>576</v>
      </c>
      <c r="E41" s="323" t="s">
        <v>491</v>
      </c>
      <c r="F41" s="323" t="s">
        <v>491</v>
      </c>
      <c r="G41" s="321" t="s">
        <v>577</v>
      </c>
      <c r="H41" s="323" t="s">
        <v>491</v>
      </c>
      <c r="I41" s="321" t="s">
        <v>578</v>
      </c>
      <c r="J41" s="323" t="s">
        <v>491</v>
      </c>
      <c r="K41" s="323" t="s">
        <v>491</v>
      </c>
      <c r="L41" s="323" t="s">
        <v>491</v>
      </c>
      <c r="M41" s="357" t="s">
        <v>579</v>
      </c>
      <c r="N41" s="359" t="s">
        <v>636</v>
      </c>
      <c r="O41" s="357" t="s">
        <v>625</v>
      </c>
      <c r="P41" s="321">
        <v>1</v>
      </c>
      <c r="Q41" s="357" t="s">
        <v>500</v>
      </c>
      <c r="R41" s="321">
        <v>1</v>
      </c>
      <c r="S41" s="357" t="s">
        <v>580</v>
      </c>
      <c r="T41" s="357" t="s">
        <v>580</v>
      </c>
      <c r="U41" s="357">
        <v>1</v>
      </c>
      <c r="V41" s="357">
        <v>1</v>
      </c>
      <c r="W41" s="357" t="s">
        <v>593</v>
      </c>
      <c r="X41" s="321">
        <v>1</v>
      </c>
      <c r="Y41" s="322"/>
      <c r="Z41" s="322"/>
      <c r="AA41" s="322"/>
      <c r="AB41" s="321">
        <v>1</v>
      </c>
      <c r="AC41" s="357" t="s">
        <v>593</v>
      </c>
      <c r="AD41" s="321">
        <v>1</v>
      </c>
      <c r="AE41" s="322"/>
      <c r="AF41" s="322"/>
      <c r="AG41" s="322"/>
      <c r="AH41" s="322"/>
      <c r="AI41" s="322"/>
      <c r="AJ41" s="322"/>
      <c r="AK41" s="325">
        <v>44074</v>
      </c>
      <c r="AL41" s="321" t="s">
        <v>582</v>
      </c>
      <c r="AM41" s="323" t="s">
        <v>595</v>
      </c>
      <c r="AN41" s="322"/>
      <c r="AO41" s="322"/>
      <c r="AP41" s="325"/>
      <c r="AQ41" s="324" t="s">
        <v>594</v>
      </c>
      <c r="AR41" s="325"/>
      <c r="AS41" s="325">
        <v>44049</v>
      </c>
      <c r="AT41" s="326">
        <v>44866</v>
      </c>
      <c r="AU41" s="322"/>
      <c r="AV41" s="363" t="s">
        <v>637</v>
      </c>
      <c r="AW41" s="355">
        <v>1E-3</v>
      </c>
    </row>
    <row r="42" spans="1:49" ht="120" x14ac:dyDescent="0.25">
      <c r="A42" s="321">
        <v>11</v>
      </c>
      <c r="B42" s="357" t="s">
        <v>625</v>
      </c>
      <c r="C42" s="357" t="s">
        <v>497</v>
      </c>
      <c r="D42" s="358" t="s">
        <v>576</v>
      </c>
      <c r="E42" s="323" t="s">
        <v>491</v>
      </c>
      <c r="F42" s="323" t="s">
        <v>491</v>
      </c>
      <c r="G42" s="321" t="s">
        <v>577</v>
      </c>
      <c r="H42" s="323" t="s">
        <v>491</v>
      </c>
      <c r="I42" s="321" t="s">
        <v>578</v>
      </c>
      <c r="J42" s="323" t="s">
        <v>491</v>
      </c>
      <c r="K42" s="323" t="s">
        <v>491</v>
      </c>
      <c r="L42" s="323" t="s">
        <v>491</v>
      </c>
      <c r="M42" s="357" t="s">
        <v>579</v>
      </c>
      <c r="N42" s="359" t="s">
        <v>626</v>
      </c>
      <c r="O42" s="357" t="s">
        <v>625</v>
      </c>
      <c r="P42" s="321">
        <v>3</v>
      </c>
      <c r="Q42" s="357" t="s">
        <v>500</v>
      </c>
      <c r="R42" s="321">
        <v>3</v>
      </c>
      <c r="S42" s="357" t="s">
        <v>580</v>
      </c>
      <c r="T42" s="357" t="s">
        <v>580</v>
      </c>
      <c r="U42" s="357">
        <v>1</v>
      </c>
      <c r="V42" s="357">
        <v>1</v>
      </c>
      <c r="W42" s="357" t="s">
        <v>581</v>
      </c>
      <c r="X42" s="321">
        <v>3</v>
      </c>
      <c r="Y42" s="322"/>
      <c r="Z42" s="322"/>
      <c r="AA42" s="322"/>
      <c r="AB42" s="321">
        <v>3</v>
      </c>
      <c r="AC42" s="357" t="s">
        <v>581</v>
      </c>
      <c r="AD42" s="321">
        <v>3</v>
      </c>
      <c r="AE42" s="322"/>
      <c r="AF42" s="322"/>
      <c r="AG42" s="322"/>
      <c r="AH42" s="322"/>
      <c r="AI42" s="322"/>
      <c r="AJ42" s="322"/>
      <c r="AK42" s="322"/>
      <c r="AL42" s="321" t="s">
        <v>582</v>
      </c>
      <c r="AM42" s="323" t="s">
        <v>595</v>
      </c>
      <c r="AN42" s="322"/>
      <c r="AO42" s="322"/>
      <c r="AP42" s="364"/>
      <c r="AQ42" s="326">
        <v>43676</v>
      </c>
      <c r="AR42" s="322"/>
      <c r="AS42" s="326">
        <v>43676</v>
      </c>
      <c r="AT42" s="326">
        <v>44771</v>
      </c>
      <c r="AU42" s="365"/>
      <c r="AV42" s="363" t="s">
        <v>638</v>
      </c>
      <c r="AW42" s="355">
        <v>3.0000000000000001E-3</v>
      </c>
    </row>
    <row r="43" spans="1:49" ht="120" x14ac:dyDescent="0.25">
      <c r="A43" s="321">
        <v>12</v>
      </c>
      <c r="B43" s="357" t="s">
        <v>625</v>
      </c>
      <c r="C43" s="357" t="s">
        <v>497</v>
      </c>
      <c r="D43" s="358" t="s">
        <v>576</v>
      </c>
      <c r="E43" s="323" t="s">
        <v>491</v>
      </c>
      <c r="F43" s="323" t="s">
        <v>491</v>
      </c>
      <c r="G43" s="321" t="s">
        <v>577</v>
      </c>
      <c r="H43" s="323" t="s">
        <v>491</v>
      </c>
      <c r="I43" s="321" t="s">
        <v>578</v>
      </c>
      <c r="J43" s="323" t="s">
        <v>491</v>
      </c>
      <c r="K43" s="323" t="s">
        <v>491</v>
      </c>
      <c r="L43" s="323" t="s">
        <v>491</v>
      </c>
      <c r="M43" s="357" t="s">
        <v>579</v>
      </c>
      <c r="N43" s="359" t="s">
        <v>626</v>
      </c>
      <c r="O43" s="357" t="s">
        <v>625</v>
      </c>
      <c r="P43" s="321">
        <v>2</v>
      </c>
      <c r="Q43" s="357" t="s">
        <v>500</v>
      </c>
      <c r="R43" s="321">
        <v>2</v>
      </c>
      <c r="S43" s="357" t="s">
        <v>580</v>
      </c>
      <c r="T43" s="357" t="s">
        <v>580</v>
      </c>
      <c r="U43" s="357">
        <v>1</v>
      </c>
      <c r="V43" s="357">
        <v>1</v>
      </c>
      <c r="W43" s="357" t="s">
        <v>581</v>
      </c>
      <c r="X43" s="321">
        <v>2</v>
      </c>
      <c r="Y43" s="322"/>
      <c r="Z43" s="322"/>
      <c r="AA43" s="322"/>
      <c r="AB43" s="321">
        <v>2</v>
      </c>
      <c r="AC43" s="357" t="s">
        <v>581</v>
      </c>
      <c r="AD43" s="321">
        <v>2</v>
      </c>
      <c r="AE43" s="322"/>
      <c r="AF43" s="322"/>
      <c r="AG43" s="322"/>
      <c r="AH43" s="322"/>
      <c r="AI43" s="322"/>
      <c r="AJ43" s="322"/>
      <c r="AK43" s="322"/>
      <c r="AL43" s="321" t="s">
        <v>582</v>
      </c>
      <c r="AM43" s="323" t="s">
        <v>595</v>
      </c>
      <c r="AN43" s="322"/>
      <c r="AO43" s="322"/>
      <c r="AP43" s="364"/>
      <c r="AQ43" s="326">
        <v>43784</v>
      </c>
      <c r="AR43" s="322"/>
      <c r="AS43" s="326">
        <v>43784</v>
      </c>
      <c r="AT43" s="326">
        <v>44879</v>
      </c>
      <c r="AU43" s="365"/>
      <c r="AV43" s="363" t="s">
        <v>639</v>
      </c>
      <c r="AW43" s="355">
        <v>2E-3</v>
      </c>
    </row>
    <row r="44" spans="1:49" ht="120" x14ac:dyDescent="0.25">
      <c r="A44" s="321">
        <v>13</v>
      </c>
      <c r="B44" s="357" t="s">
        <v>625</v>
      </c>
      <c r="C44" s="357" t="s">
        <v>497</v>
      </c>
      <c r="D44" s="358" t="s">
        <v>576</v>
      </c>
      <c r="E44" s="323" t="s">
        <v>491</v>
      </c>
      <c r="F44" s="323" t="s">
        <v>491</v>
      </c>
      <c r="G44" s="321" t="s">
        <v>577</v>
      </c>
      <c r="H44" s="323" t="s">
        <v>491</v>
      </c>
      <c r="I44" s="321" t="s">
        <v>578</v>
      </c>
      <c r="J44" s="323" t="s">
        <v>491</v>
      </c>
      <c r="K44" s="323" t="s">
        <v>491</v>
      </c>
      <c r="L44" s="323" t="s">
        <v>491</v>
      </c>
      <c r="M44" s="357" t="s">
        <v>579</v>
      </c>
      <c r="N44" s="359" t="s">
        <v>626</v>
      </c>
      <c r="O44" s="357" t="s">
        <v>625</v>
      </c>
      <c r="P44" s="321">
        <v>3</v>
      </c>
      <c r="Q44" s="357" t="s">
        <v>500</v>
      </c>
      <c r="R44" s="321">
        <v>3</v>
      </c>
      <c r="S44" s="357" t="s">
        <v>580</v>
      </c>
      <c r="T44" s="357" t="s">
        <v>580</v>
      </c>
      <c r="U44" s="357">
        <v>1</v>
      </c>
      <c r="V44" s="357">
        <v>1</v>
      </c>
      <c r="W44" s="357" t="s">
        <v>581</v>
      </c>
      <c r="X44" s="321">
        <v>3</v>
      </c>
      <c r="Y44" s="322"/>
      <c r="Z44" s="322"/>
      <c r="AA44" s="322"/>
      <c r="AB44" s="321">
        <v>3</v>
      </c>
      <c r="AC44" s="357" t="s">
        <v>581</v>
      </c>
      <c r="AD44" s="321">
        <v>3</v>
      </c>
      <c r="AE44" s="322"/>
      <c r="AF44" s="322"/>
      <c r="AG44" s="322"/>
      <c r="AH44" s="322"/>
      <c r="AI44" s="322"/>
      <c r="AJ44" s="322"/>
      <c r="AK44" s="322"/>
      <c r="AL44" s="321" t="s">
        <v>582</v>
      </c>
      <c r="AM44" s="323" t="s">
        <v>595</v>
      </c>
      <c r="AN44" s="322"/>
      <c r="AO44" s="322"/>
      <c r="AP44" s="364"/>
      <c r="AQ44" s="326">
        <v>43787</v>
      </c>
      <c r="AR44" s="322"/>
      <c r="AS44" s="326">
        <v>43787</v>
      </c>
      <c r="AT44" s="326">
        <v>44882</v>
      </c>
      <c r="AU44" s="365"/>
      <c r="AV44" s="363" t="s">
        <v>640</v>
      </c>
      <c r="AW44" s="355">
        <v>2E-3</v>
      </c>
    </row>
    <row r="45" spans="1:49" ht="90" x14ac:dyDescent="0.25">
      <c r="A45" s="366">
        <v>14</v>
      </c>
      <c r="B45" s="368" t="s">
        <v>653</v>
      </c>
      <c r="C45" s="357" t="s">
        <v>497</v>
      </c>
      <c r="D45" s="358" t="s">
        <v>576</v>
      </c>
      <c r="E45" s="323" t="s">
        <v>491</v>
      </c>
      <c r="F45" s="323" t="s">
        <v>491</v>
      </c>
      <c r="G45" s="321" t="s">
        <v>577</v>
      </c>
      <c r="H45" s="323" t="s">
        <v>491</v>
      </c>
      <c r="I45" s="321" t="s">
        <v>578</v>
      </c>
      <c r="J45" s="323" t="s">
        <v>491</v>
      </c>
      <c r="K45" s="323" t="s">
        <v>491</v>
      </c>
      <c r="L45" s="323" t="s">
        <v>491</v>
      </c>
      <c r="M45" s="367" t="s">
        <v>641</v>
      </c>
      <c r="N45" s="368" t="s">
        <v>642</v>
      </c>
      <c r="O45" s="368" t="s">
        <v>653</v>
      </c>
      <c r="P45" s="369" t="s">
        <v>643</v>
      </c>
      <c r="Q45" s="357" t="s">
        <v>500</v>
      </c>
      <c r="R45" s="369" t="s">
        <v>644</v>
      </c>
      <c r="S45" s="369" t="s">
        <v>645</v>
      </c>
      <c r="T45" s="369" t="s">
        <v>645</v>
      </c>
      <c r="U45" s="357">
        <v>1</v>
      </c>
      <c r="V45" s="357">
        <v>1</v>
      </c>
      <c r="W45" s="369" t="s">
        <v>646</v>
      </c>
      <c r="X45" s="370">
        <v>26438</v>
      </c>
      <c r="Y45" s="369" t="s">
        <v>647</v>
      </c>
      <c r="Z45" s="369" t="s">
        <v>648</v>
      </c>
      <c r="AA45" s="370" t="s">
        <v>491</v>
      </c>
      <c r="AB45" s="370">
        <v>26438</v>
      </c>
      <c r="AC45" s="369" t="s">
        <v>649</v>
      </c>
      <c r="AD45" s="371">
        <v>31726</v>
      </c>
      <c r="AE45" s="371">
        <v>31726</v>
      </c>
      <c r="AF45" s="369" t="s">
        <v>650</v>
      </c>
      <c r="AG45" s="369" t="s">
        <v>650</v>
      </c>
      <c r="AH45" s="369" t="s">
        <v>650</v>
      </c>
      <c r="AI45" s="369" t="s">
        <v>650</v>
      </c>
      <c r="AJ45" s="369" t="s">
        <v>650</v>
      </c>
      <c r="AK45" s="369" t="s">
        <v>650</v>
      </c>
      <c r="AL45" s="369" t="s">
        <v>651</v>
      </c>
      <c r="AM45" s="369" t="s">
        <v>651</v>
      </c>
      <c r="AN45" s="369" t="s">
        <v>649</v>
      </c>
      <c r="AO45" s="369" t="s">
        <v>649</v>
      </c>
      <c r="AP45" s="369" t="s">
        <v>649</v>
      </c>
      <c r="AQ45" s="372">
        <v>44357</v>
      </c>
      <c r="AR45" s="369" t="s">
        <v>643</v>
      </c>
      <c r="AS45" s="372">
        <v>44357</v>
      </c>
      <c r="AT45" s="372">
        <v>44469</v>
      </c>
      <c r="AU45" s="373"/>
      <c r="AV45" s="374" t="s">
        <v>652</v>
      </c>
      <c r="AW45" s="316">
        <v>31.725999999999999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5"/>
  <sheetViews>
    <sheetView view="pageBreakPreview" zoomScaleNormal="100" zoomScaleSheetLayoutView="100" workbookViewId="0">
      <selection activeCell="O47" sqref="O47"/>
    </sheetView>
  </sheetViews>
  <sheetFormatPr defaultRowHeight="15" x14ac:dyDescent="0.25"/>
  <cols>
    <col min="1" max="2" width="66.140625" style="100" customWidth="1"/>
  </cols>
  <sheetData>
    <row r="1" spans="1:2" ht="18.75" x14ac:dyDescent="0.25">
      <c r="B1" s="37" t="s">
        <v>69</v>
      </c>
    </row>
    <row r="2" spans="1:2" ht="18.75" x14ac:dyDescent="0.3">
      <c r="B2" s="14" t="s">
        <v>10</v>
      </c>
    </row>
    <row r="3" spans="1:2" ht="18.75" x14ac:dyDescent="0.3">
      <c r="B3" s="14" t="s">
        <v>447</v>
      </c>
    </row>
    <row r="4" spans="1:2" ht="15.75" x14ac:dyDescent="0.25">
      <c r="B4" s="42"/>
    </row>
    <row r="5" spans="1:2" ht="18.75" x14ac:dyDescent="0.3">
      <c r="A5" s="500" t="str">
        <f>'[18]1. паспорт местоположение'!A5:C5</f>
        <v>Год раскрытия информации: 2022 год</v>
      </c>
      <c r="B5" s="500"/>
    </row>
    <row r="6" spans="1:2" ht="18.75" x14ac:dyDescent="0.3">
      <c r="A6" s="351"/>
      <c r="B6" s="351"/>
    </row>
    <row r="7" spans="1:2" ht="18.75" x14ac:dyDescent="0.25">
      <c r="A7" s="389" t="s">
        <v>9</v>
      </c>
      <c r="B7" s="389"/>
    </row>
    <row r="8" spans="1:2" ht="18.75" x14ac:dyDescent="0.25">
      <c r="A8" s="127"/>
      <c r="B8" s="127"/>
    </row>
    <row r="9" spans="1:2" x14ac:dyDescent="0.25">
      <c r="A9" s="390" t="str">
        <f>'[18]1. паспорт местоположение'!A9:C9</f>
        <v>АО "Россети Тюмень"</v>
      </c>
      <c r="B9" s="390"/>
    </row>
    <row r="10" spans="1:2" ht="15.75" x14ac:dyDescent="0.25">
      <c r="A10" s="386" t="s">
        <v>8</v>
      </c>
      <c r="B10" s="386"/>
    </row>
    <row r="11" spans="1:2" ht="18.75" x14ac:dyDescent="0.25">
      <c r="A11" s="127"/>
      <c r="B11" s="127"/>
    </row>
    <row r="12" spans="1:2" x14ac:dyDescent="0.25">
      <c r="A12" s="390" t="str">
        <f>'[18]1. паспорт местоположение'!A12:C12</f>
        <v>I_NS3300.KL.0023</v>
      </c>
      <c r="B12" s="390"/>
    </row>
    <row r="13" spans="1:2" ht="15.75" x14ac:dyDescent="0.25">
      <c r="A13" s="386" t="s">
        <v>7</v>
      </c>
      <c r="B13" s="386"/>
    </row>
    <row r="14" spans="1:2" ht="18.75" x14ac:dyDescent="0.25">
      <c r="A14" s="10"/>
      <c r="B14" s="10"/>
    </row>
    <row r="15" spans="1:2" ht="66.75" customHeight="1" x14ac:dyDescent="0.25">
      <c r="A15" s="392" t="str">
        <f>'[18]7. Паспорт отчет о закупке'!A15:AV15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c r="B15" s="392"/>
    </row>
    <row r="16" spans="1:2" ht="15.75" x14ac:dyDescent="0.25">
      <c r="A16" s="386" t="s">
        <v>6</v>
      </c>
      <c r="B16" s="386"/>
    </row>
    <row r="17" spans="1:2" ht="15.75" x14ac:dyDescent="0.25">
      <c r="B17" s="101"/>
    </row>
    <row r="18" spans="1:2" x14ac:dyDescent="0.25">
      <c r="A18" s="495" t="s">
        <v>429</v>
      </c>
      <c r="B18" s="496"/>
    </row>
    <row r="19" spans="1:2" ht="15.75" x14ac:dyDescent="0.25">
      <c r="B19" s="42"/>
    </row>
    <row r="20" spans="1:2" ht="15.75" thickBot="1" x14ac:dyDescent="0.3">
      <c r="B20" s="102"/>
    </row>
    <row r="21" spans="1:2" ht="75.75" thickBot="1" x14ac:dyDescent="0.3">
      <c r="A21" s="103" t="s">
        <v>311</v>
      </c>
      <c r="B21" s="104" t="str">
        <f>A15</f>
        <v>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v>
      </c>
    </row>
    <row r="22" spans="1:2" ht="15.75" thickBot="1" x14ac:dyDescent="0.3">
      <c r="A22" s="103" t="s">
        <v>312</v>
      </c>
      <c r="B22" s="104" t="s">
        <v>449</v>
      </c>
    </row>
    <row r="23" spans="1:2" ht="15.75" thickBot="1" x14ac:dyDescent="0.3">
      <c r="A23" s="103" t="s">
        <v>294</v>
      </c>
      <c r="B23" s="105" t="s">
        <v>477</v>
      </c>
    </row>
    <row r="24" spans="1:2" ht="60.75" thickBot="1" x14ac:dyDescent="0.3">
      <c r="A24" s="103" t="s">
        <v>313</v>
      </c>
      <c r="B24" s="105" t="str">
        <f>'[18]1. паспорт местоположение'!C40</f>
        <v xml:space="preserve"> -увеличение мощности силовых трансформаторов 10кВ: 5 МВА.;
 -увеличение протяжённости КЛ 10кВ: 1,8 км.;
-увеличение протяжённости КЛ 0,4кВ: 1,6 км.;                                                                                                                                                          
-Финансирование - 54,49 млн.руб.с НДС</v>
      </c>
    </row>
    <row r="25" spans="1:2" ht="15.75" thickBot="1" x14ac:dyDescent="0.3">
      <c r="A25" s="106" t="s">
        <v>314</v>
      </c>
      <c r="B25" s="104">
        <v>2021</v>
      </c>
    </row>
    <row r="26" spans="1:2" ht="15.75" thickBot="1" x14ac:dyDescent="0.3">
      <c r="A26" s="107" t="s">
        <v>315</v>
      </c>
      <c r="B26" s="352" t="str">
        <f>'[18]3.3 паспорт описание'!C30</f>
        <v>З</v>
      </c>
    </row>
    <row r="27" spans="1:2" ht="29.25" thickBot="1" x14ac:dyDescent="0.3">
      <c r="A27" s="308" t="s">
        <v>618</v>
      </c>
      <c r="B27" s="309">
        <f>'[18]6.2. Паспорт фин осв ввод '!C23</f>
        <v>54.468000000000004</v>
      </c>
    </row>
    <row r="28" spans="1:2" ht="15.75" thickBot="1" x14ac:dyDescent="0.3">
      <c r="A28" s="109" t="s">
        <v>316</v>
      </c>
      <c r="B28" s="109" t="s">
        <v>596</v>
      </c>
    </row>
    <row r="29" spans="1:2" ht="29.25" thickBot="1" x14ac:dyDescent="0.3">
      <c r="A29" s="343" t="s">
        <v>317</v>
      </c>
      <c r="B29" s="309">
        <v>34.545999999999999</v>
      </c>
    </row>
    <row r="30" spans="1:2" ht="28.5" x14ac:dyDescent="0.25">
      <c r="A30" s="310" t="s">
        <v>318</v>
      </c>
      <c r="B30" s="342">
        <v>34.545999999999999</v>
      </c>
    </row>
    <row r="31" spans="1:2" x14ac:dyDescent="0.25">
      <c r="A31" s="311" t="s">
        <v>319</v>
      </c>
      <c r="B31" s="312"/>
    </row>
    <row r="32" spans="1:2" ht="29.25" thickBot="1" x14ac:dyDescent="0.3">
      <c r="A32" s="313" t="s">
        <v>558</v>
      </c>
      <c r="B32" s="314">
        <v>34.372999999999998</v>
      </c>
    </row>
    <row r="33" spans="1:2" ht="30" x14ac:dyDescent="0.25">
      <c r="A33" s="315" t="s">
        <v>559</v>
      </c>
      <c r="B33" s="316">
        <v>2.6469999999999998</v>
      </c>
    </row>
    <row r="34" spans="1:2" x14ac:dyDescent="0.25">
      <c r="A34" s="317" t="s">
        <v>320</v>
      </c>
      <c r="B34" s="318">
        <v>4.8600000000000003</v>
      </c>
    </row>
    <row r="35" spans="1:2" x14ac:dyDescent="0.25">
      <c r="A35" s="317" t="s">
        <v>321</v>
      </c>
      <c r="B35" s="319">
        <v>2.6280000000000001</v>
      </c>
    </row>
    <row r="36" spans="1:2" x14ac:dyDescent="0.25">
      <c r="A36" s="317" t="s">
        <v>322</v>
      </c>
      <c r="B36" s="319">
        <v>2.19</v>
      </c>
    </row>
    <row r="37" spans="1:2" ht="30" x14ac:dyDescent="0.25">
      <c r="A37" s="315" t="s">
        <v>619</v>
      </c>
      <c r="B37" s="316">
        <v>31.725999999999999</v>
      </c>
    </row>
    <row r="38" spans="1:2" x14ac:dyDescent="0.25">
      <c r="A38" s="317" t="s">
        <v>320</v>
      </c>
      <c r="B38" s="318">
        <v>58.25</v>
      </c>
    </row>
    <row r="39" spans="1:2" x14ac:dyDescent="0.25">
      <c r="A39" s="317" t="s">
        <v>321</v>
      </c>
      <c r="B39" s="319">
        <v>29.591999999999999</v>
      </c>
    </row>
    <row r="40" spans="1:2" x14ac:dyDescent="0.25">
      <c r="A40" s="317" t="s">
        <v>322</v>
      </c>
      <c r="B40" s="319">
        <v>25.956</v>
      </c>
    </row>
    <row r="41" spans="1:2" ht="29.25" thickBot="1" x14ac:dyDescent="0.3">
      <c r="A41" s="313" t="s">
        <v>560</v>
      </c>
      <c r="B41" s="314">
        <v>0</v>
      </c>
    </row>
    <row r="42" spans="1:2" x14ac:dyDescent="0.25">
      <c r="A42" s="317" t="s">
        <v>561</v>
      </c>
      <c r="B42" s="318" t="s">
        <v>456</v>
      </c>
    </row>
    <row r="43" spans="1:2" x14ac:dyDescent="0.25">
      <c r="A43" s="317" t="s">
        <v>320</v>
      </c>
      <c r="B43" s="318" t="s">
        <v>456</v>
      </c>
    </row>
    <row r="44" spans="1:2" x14ac:dyDescent="0.25">
      <c r="A44" s="317" t="s">
        <v>321</v>
      </c>
      <c r="B44" s="318" t="s">
        <v>456</v>
      </c>
    </row>
    <row r="45" spans="1:2" x14ac:dyDescent="0.25">
      <c r="A45" s="317" t="s">
        <v>322</v>
      </c>
      <c r="B45" s="318" t="s">
        <v>456</v>
      </c>
    </row>
    <row r="46" spans="1:2" ht="29.25" thickBot="1" x14ac:dyDescent="0.3">
      <c r="A46" s="313" t="s">
        <v>562</v>
      </c>
      <c r="B46" s="314">
        <v>0.17299999999999999</v>
      </c>
    </row>
    <row r="47" spans="1:2" ht="45" x14ac:dyDescent="0.25">
      <c r="A47" s="315" t="s">
        <v>563</v>
      </c>
      <c r="B47" s="316">
        <v>3.6999999999999998E-2</v>
      </c>
    </row>
    <row r="48" spans="1:2" x14ac:dyDescent="0.25">
      <c r="A48" s="317" t="s">
        <v>320</v>
      </c>
      <c r="B48" s="318">
        <v>7.0000000000000007E-2</v>
      </c>
    </row>
    <row r="49" spans="1:2" x14ac:dyDescent="0.25">
      <c r="A49" s="317" t="s">
        <v>321</v>
      </c>
      <c r="B49" s="319">
        <v>3.6999999999999998E-2</v>
      </c>
    </row>
    <row r="50" spans="1:2" x14ac:dyDescent="0.25">
      <c r="A50" s="317" t="s">
        <v>322</v>
      </c>
      <c r="B50" s="319">
        <v>3.6999999999999998E-2</v>
      </c>
    </row>
    <row r="51" spans="1:2" ht="45" x14ac:dyDescent="0.25">
      <c r="A51" s="315" t="s">
        <v>564</v>
      </c>
      <c r="B51" s="316">
        <v>4.4999999999999998E-2</v>
      </c>
    </row>
    <row r="52" spans="1:2" x14ac:dyDescent="0.25">
      <c r="A52" s="317" t="s">
        <v>320</v>
      </c>
      <c r="B52" s="318">
        <v>0.08</v>
      </c>
    </row>
    <row r="53" spans="1:2" x14ac:dyDescent="0.25">
      <c r="A53" s="317" t="s">
        <v>321</v>
      </c>
      <c r="B53" s="319">
        <v>4.4999999999999998E-2</v>
      </c>
    </row>
    <row r="54" spans="1:2" x14ac:dyDescent="0.25">
      <c r="A54" s="317" t="s">
        <v>322</v>
      </c>
      <c r="B54" s="319">
        <v>4.4999999999999998E-2</v>
      </c>
    </row>
    <row r="55" spans="1:2" ht="45" x14ac:dyDescent="0.25">
      <c r="A55" s="315" t="s">
        <v>565</v>
      </c>
      <c r="B55" s="316">
        <v>1.6E-2</v>
      </c>
    </row>
    <row r="56" spans="1:2" x14ac:dyDescent="0.25">
      <c r="A56" s="317" t="s">
        <v>320</v>
      </c>
      <c r="B56" s="318">
        <v>0.03</v>
      </c>
    </row>
    <row r="57" spans="1:2" x14ac:dyDescent="0.25">
      <c r="A57" s="317" t="s">
        <v>321</v>
      </c>
      <c r="B57" s="319">
        <v>1.6E-2</v>
      </c>
    </row>
    <row r="58" spans="1:2" x14ac:dyDescent="0.25">
      <c r="A58" s="317" t="s">
        <v>322</v>
      </c>
      <c r="B58" s="319">
        <v>1.6E-2</v>
      </c>
    </row>
    <row r="59" spans="1:2" ht="45" x14ac:dyDescent="0.25">
      <c r="A59" s="315" t="s">
        <v>566</v>
      </c>
      <c r="B59" s="316">
        <v>2E-3</v>
      </c>
    </row>
    <row r="60" spans="1:2" x14ac:dyDescent="0.25">
      <c r="A60" s="317" t="s">
        <v>320</v>
      </c>
      <c r="B60" s="318">
        <v>0</v>
      </c>
    </row>
    <row r="61" spans="1:2" x14ac:dyDescent="0.25">
      <c r="A61" s="317" t="s">
        <v>321</v>
      </c>
      <c r="B61" s="319">
        <v>2E-3</v>
      </c>
    </row>
    <row r="62" spans="1:2" x14ac:dyDescent="0.25">
      <c r="A62" s="317" t="s">
        <v>322</v>
      </c>
      <c r="B62" s="319">
        <v>2E-3</v>
      </c>
    </row>
    <row r="63" spans="1:2" ht="45" x14ac:dyDescent="0.25">
      <c r="A63" s="315" t="s">
        <v>567</v>
      </c>
      <c r="B63" s="316">
        <v>2E-3</v>
      </c>
    </row>
    <row r="64" spans="1:2" x14ac:dyDescent="0.25">
      <c r="A64" s="317" t="s">
        <v>320</v>
      </c>
      <c r="B64" s="318">
        <v>0</v>
      </c>
    </row>
    <row r="65" spans="1:2" x14ac:dyDescent="0.25">
      <c r="A65" s="317" t="s">
        <v>321</v>
      </c>
      <c r="B65" s="319">
        <v>2E-3</v>
      </c>
    </row>
    <row r="66" spans="1:2" x14ac:dyDescent="0.25">
      <c r="A66" s="317" t="s">
        <v>322</v>
      </c>
      <c r="B66" s="319">
        <v>2E-3</v>
      </c>
    </row>
    <row r="67" spans="1:2" ht="45" x14ac:dyDescent="0.25">
      <c r="A67" s="315" t="s">
        <v>568</v>
      </c>
      <c r="B67" s="316">
        <v>3.3000000000000002E-2</v>
      </c>
    </row>
    <row r="68" spans="1:2" x14ac:dyDescent="0.25">
      <c r="A68" s="317" t="s">
        <v>320</v>
      </c>
      <c r="B68" s="318">
        <v>0.06</v>
      </c>
    </row>
    <row r="69" spans="1:2" x14ac:dyDescent="0.25">
      <c r="A69" s="317" t="s">
        <v>321</v>
      </c>
      <c r="B69" s="319">
        <v>3.3000000000000002E-2</v>
      </c>
    </row>
    <row r="70" spans="1:2" x14ac:dyDescent="0.25">
      <c r="A70" s="317" t="s">
        <v>322</v>
      </c>
      <c r="B70" s="319">
        <v>3.3000000000000002E-2</v>
      </c>
    </row>
    <row r="71" spans="1:2" ht="45" x14ac:dyDescent="0.25">
      <c r="A71" s="315" t="s">
        <v>569</v>
      </c>
      <c r="B71" s="316">
        <v>2.7E-2</v>
      </c>
    </row>
    <row r="72" spans="1:2" x14ac:dyDescent="0.25">
      <c r="A72" s="317" t="s">
        <v>320</v>
      </c>
      <c r="B72" s="318">
        <v>0.05</v>
      </c>
    </row>
    <row r="73" spans="1:2" x14ac:dyDescent="0.25">
      <c r="A73" s="317" t="s">
        <v>321</v>
      </c>
      <c r="B73" s="319">
        <v>2.7E-2</v>
      </c>
    </row>
    <row r="74" spans="1:2" x14ac:dyDescent="0.25">
      <c r="A74" s="317" t="s">
        <v>322</v>
      </c>
      <c r="B74" s="319">
        <v>2.7E-2</v>
      </c>
    </row>
    <row r="75" spans="1:2" ht="45" x14ac:dyDescent="0.25">
      <c r="A75" s="315" t="s">
        <v>570</v>
      </c>
      <c r="B75" s="316">
        <v>2E-3</v>
      </c>
    </row>
    <row r="76" spans="1:2" x14ac:dyDescent="0.25">
      <c r="A76" s="317" t="s">
        <v>320</v>
      </c>
      <c r="B76" s="318">
        <v>0</v>
      </c>
    </row>
    <row r="77" spans="1:2" x14ac:dyDescent="0.25">
      <c r="A77" s="317" t="s">
        <v>321</v>
      </c>
      <c r="B77" s="319">
        <v>2E-3</v>
      </c>
    </row>
    <row r="78" spans="1:2" x14ac:dyDescent="0.25">
      <c r="A78" s="317" t="s">
        <v>322</v>
      </c>
      <c r="B78" s="319">
        <v>2E-3</v>
      </c>
    </row>
    <row r="79" spans="1:2" ht="45" x14ac:dyDescent="0.25">
      <c r="A79" s="315" t="s">
        <v>571</v>
      </c>
      <c r="B79" s="316">
        <v>1E-3</v>
      </c>
    </row>
    <row r="80" spans="1:2" x14ac:dyDescent="0.25">
      <c r="A80" s="317" t="s">
        <v>320</v>
      </c>
      <c r="B80" s="318">
        <v>0</v>
      </c>
    </row>
    <row r="81" spans="1:2" x14ac:dyDescent="0.25">
      <c r="A81" s="317" t="s">
        <v>321</v>
      </c>
      <c r="B81" s="319">
        <v>1E-3</v>
      </c>
    </row>
    <row r="82" spans="1:2" x14ac:dyDescent="0.25">
      <c r="A82" s="317" t="s">
        <v>322</v>
      </c>
      <c r="B82" s="319">
        <v>1E-3</v>
      </c>
    </row>
    <row r="83" spans="1:2" ht="45" x14ac:dyDescent="0.25">
      <c r="A83" s="315" t="s">
        <v>572</v>
      </c>
      <c r="B83" s="316">
        <v>1E-3</v>
      </c>
    </row>
    <row r="84" spans="1:2" x14ac:dyDescent="0.25">
      <c r="A84" s="317" t="s">
        <v>320</v>
      </c>
      <c r="B84" s="318">
        <v>0</v>
      </c>
    </row>
    <row r="85" spans="1:2" x14ac:dyDescent="0.25">
      <c r="A85" s="317" t="s">
        <v>321</v>
      </c>
      <c r="B85" s="319">
        <v>1E-3</v>
      </c>
    </row>
    <row r="86" spans="1:2" x14ac:dyDescent="0.25">
      <c r="A86" s="317" t="s">
        <v>322</v>
      </c>
      <c r="B86" s="319">
        <v>1E-3</v>
      </c>
    </row>
    <row r="87" spans="1:2" ht="45" x14ac:dyDescent="0.25">
      <c r="A87" s="315" t="s">
        <v>620</v>
      </c>
      <c r="B87" s="316">
        <v>3.0000000000000001E-3</v>
      </c>
    </row>
    <row r="88" spans="1:2" x14ac:dyDescent="0.25">
      <c r="A88" s="317" t="s">
        <v>320</v>
      </c>
      <c r="B88" s="318">
        <v>0.01</v>
      </c>
    </row>
    <row r="89" spans="1:2" x14ac:dyDescent="0.25">
      <c r="A89" s="317" t="s">
        <v>321</v>
      </c>
      <c r="B89" s="319">
        <v>3.0000000000000001E-3</v>
      </c>
    </row>
    <row r="90" spans="1:2" x14ac:dyDescent="0.25">
      <c r="A90" s="317" t="s">
        <v>322</v>
      </c>
      <c r="B90" s="319">
        <v>3.0000000000000001E-3</v>
      </c>
    </row>
    <row r="91" spans="1:2" ht="45" x14ac:dyDescent="0.25">
      <c r="A91" s="315" t="s">
        <v>621</v>
      </c>
      <c r="B91" s="316">
        <v>2E-3</v>
      </c>
    </row>
    <row r="92" spans="1:2" x14ac:dyDescent="0.25">
      <c r="A92" s="317" t="s">
        <v>320</v>
      </c>
      <c r="B92" s="318">
        <v>0</v>
      </c>
    </row>
    <row r="93" spans="1:2" x14ac:dyDescent="0.25">
      <c r="A93" s="317" t="s">
        <v>321</v>
      </c>
      <c r="B93" s="319">
        <v>2E-3</v>
      </c>
    </row>
    <row r="94" spans="1:2" x14ac:dyDescent="0.25">
      <c r="A94" s="317" t="s">
        <v>322</v>
      </c>
      <c r="B94" s="319">
        <v>2E-3</v>
      </c>
    </row>
    <row r="95" spans="1:2" ht="45" x14ac:dyDescent="0.25">
      <c r="A95" s="315" t="s">
        <v>622</v>
      </c>
      <c r="B95" s="316">
        <v>2E-3</v>
      </c>
    </row>
    <row r="96" spans="1:2" x14ac:dyDescent="0.25">
      <c r="A96" s="317" t="s">
        <v>320</v>
      </c>
      <c r="B96" s="318">
        <v>0</v>
      </c>
    </row>
    <row r="97" spans="1:2" x14ac:dyDescent="0.25">
      <c r="A97" s="317" t="s">
        <v>321</v>
      </c>
      <c r="B97" s="319">
        <v>2E-3</v>
      </c>
    </row>
    <row r="98" spans="1:2" ht="15.75" thickBot="1" x14ac:dyDescent="0.3">
      <c r="A98" s="317" t="s">
        <v>322</v>
      </c>
      <c r="B98" s="319">
        <v>2E-3</v>
      </c>
    </row>
    <row r="99" spans="1:2" ht="29.25" thickBot="1" x14ac:dyDescent="0.3">
      <c r="A99" s="114" t="s">
        <v>323</v>
      </c>
      <c r="B99" s="344">
        <v>60</v>
      </c>
    </row>
    <row r="100" spans="1:2" ht="15.75" thickBot="1" x14ac:dyDescent="0.3">
      <c r="A100" s="110" t="s">
        <v>319</v>
      </c>
      <c r="B100" s="345"/>
    </row>
    <row r="101" spans="1:2" ht="15.75" thickBot="1" x14ac:dyDescent="0.3">
      <c r="A101" s="110" t="s">
        <v>599</v>
      </c>
      <c r="B101" s="345">
        <v>50</v>
      </c>
    </row>
    <row r="102" spans="1:2" ht="15.75" thickBot="1" x14ac:dyDescent="0.3">
      <c r="A102" s="110" t="s">
        <v>600</v>
      </c>
      <c r="B102" s="345"/>
    </row>
    <row r="103" spans="1:2" ht="15.75" thickBot="1" x14ac:dyDescent="0.3">
      <c r="A103" s="110" t="s">
        <v>601</v>
      </c>
      <c r="B103" s="345">
        <v>100</v>
      </c>
    </row>
    <row r="104" spans="1:2" ht="15.75" thickBot="1" x14ac:dyDescent="0.3">
      <c r="A104" s="106" t="s">
        <v>324</v>
      </c>
      <c r="B104" s="320">
        <v>62.9</v>
      </c>
    </row>
    <row r="105" spans="1:2" ht="15.75" thickBot="1" x14ac:dyDescent="0.3">
      <c r="A105" s="106" t="s">
        <v>325</v>
      </c>
      <c r="B105" s="314">
        <v>34.258000000000003</v>
      </c>
    </row>
    <row r="106" spans="1:2" ht="15.75" thickBot="1" x14ac:dyDescent="0.3">
      <c r="A106" s="106" t="s">
        <v>326</v>
      </c>
      <c r="B106" s="320">
        <v>66.5</v>
      </c>
    </row>
    <row r="107" spans="1:2" ht="15.75" thickBot="1" x14ac:dyDescent="0.3">
      <c r="A107" s="107" t="s">
        <v>327</v>
      </c>
      <c r="B107" s="314">
        <v>30.184000000000001</v>
      </c>
    </row>
    <row r="108" spans="1:2" x14ac:dyDescent="0.25">
      <c r="A108" s="108" t="s">
        <v>328</v>
      </c>
      <c r="B108" s="110"/>
    </row>
    <row r="109" spans="1:2" x14ac:dyDescent="0.25">
      <c r="A109" s="112" t="s">
        <v>329</v>
      </c>
      <c r="B109" s="318" t="s">
        <v>573</v>
      </c>
    </row>
    <row r="110" spans="1:2" x14ac:dyDescent="0.25">
      <c r="A110" s="112" t="s">
        <v>330</v>
      </c>
      <c r="B110" s="318" t="s">
        <v>574</v>
      </c>
    </row>
    <row r="111" spans="1:2" ht="30" x14ac:dyDescent="0.25">
      <c r="A111" s="112" t="s">
        <v>331</v>
      </c>
      <c r="B111" s="318" t="s">
        <v>575</v>
      </c>
    </row>
    <row r="112" spans="1:2" x14ac:dyDescent="0.25">
      <c r="A112" s="112" t="s">
        <v>602</v>
      </c>
      <c r="B112" s="112"/>
    </row>
    <row r="113" spans="1:2" ht="15.75" thickBot="1" x14ac:dyDescent="0.3">
      <c r="A113" s="346" t="s">
        <v>332</v>
      </c>
      <c r="B113" s="346"/>
    </row>
    <row r="114" spans="1:2" ht="30.75" thickBot="1" x14ac:dyDescent="0.3">
      <c r="A114" s="110" t="s">
        <v>333</v>
      </c>
      <c r="B114" s="111" t="s">
        <v>597</v>
      </c>
    </row>
    <row r="115" spans="1:2" ht="29.25" thickBot="1" x14ac:dyDescent="0.3">
      <c r="A115" s="106" t="s">
        <v>334</v>
      </c>
      <c r="B115" s="111" t="s">
        <v>597</v>
      </c>
    </row>
    <row r="116" spans="1:2" ht="15.75" thickBot="1" x14ac:dyDescent="0.3">
      <c r="A116" s="110" t="s">
        <v>319</v>
      </c>
      <c r="B116" s="113" t="s">
        <v>491</v>
      </c>
    </row>
    <row r="117" spans="1:2" ht="15.75" thickBot="1" x14ac:dyDescent="0.3">
      <c r="A117" s="110" t="s">
        <v>335</v>
      </c>
      <c r="B117" s="111" t="s">
        <v>491</v>
      </c>
    </row>
    <row r="118" spans="1:2" ht="15.75" thickBot="1" x14ac:dyDescent="0.3">
      <c r="A118" s="110" t="s">
        <v>336</v>
      </c>
      <c r="B118" s="113" t="s">
        <v>491</v>
      </c>
    </row>
    <row r="119" spans="1:2" ht="15.75" thickBot="1" x14ac:dyDescent="0.3">
      <c r="A119" s="114" t="s">
        <v>337</v>
      </c>
      <c r="B119" s="341" t="s">
        <v>598</v>
      </c>
    </row>
    <row r="120" spans="1:2" ht="15.75" thickBot="1" x14ac:dyDescent="0.3">
      <c r="A120" s="106" t="s">
        <v>338</v>
      </c>
      <c r="B120" s="111"/>
    </row>
    <row r="121" spans="1:2" ht="15.75" thickBot="1" x14ac:dyDescent="0.3">
      <c r="A121" s="112" t="s">
        <v>339</v>
      </c>
      <c r="B121" s="115" t="s">
        <v>491</v>
      </c>
    </row>
    <row r="122" spans="1:2" ht="15.75" thickBot="1" x14ac:dyDescent="0.3">
      <c r="A122" s="112" t="s">
        <v>340</v>
      </c>
      <c r="B122" s="115" t="s">
        <v>491</v>
      </c>
    </row>
    <row r="123" spans="1:2" ht="15.75" thickBot="1" x14ac:dyDescent="0.3">
      <c r="A123" s="112" t="s">
        <v>341</v>
      </c>
      <c r="B123" s="115" t="s">
        <v>491</v>
      </c>
    </row>
    <row r="124" spans="1:2" ht="29.25" thickBot="1" x14ac:dyDescent="0.3">
      <c r="A124" s="116" t="s">
        <v>342</v>
      </c>
      <c r="B124" s="113" t="s">
        <v>623</v>
      </c>
    </row>
    <row r="125" spans="1:2" ht="28.5" x14ac:dyDescent="0.25">
      <c r="A125" s="108" t="s">
        <v>343</v>
      </c>
      <c r="B125" s="497"/>
    </row>
    <row r="126" spans="1:2" x14ac:dyDescent="0.25">
      <c r="A126" s="112" t="s">
        <v>344</v>
      </c>
      <c r="B126" s="498"/>
    </row>
    <row r="127" spans="1:2" x14ac:dyDescent="0.25">
      <c r="A127" s="112" t="s">
        <v>345</v>
      </c>
      <c r="B127" s="498"/>
    </row>
    <row r="128" spans="1:2" x14ac:dyDescent="0.25">
      <c r="A128" s="112" t="s">
        <v>346</v>
      </c>
      <c r="B128" s="498"/>
    </row>
    <row r="129" spans="1:2" x14ac:dyDescent="0.25">
      <c r="A129" s="112" t="s">
        <v>347</v>
      </c>
      <c r="B129" s="498"/>
    </row>
    <row r="130" spans="1:2" ht="15.75" thickBot="1" x14ac:dyDescent="0.3">
      <c r="A130" s="117" t="s">
        <v>348</v>
      </c>
      <c r="B130" s="499"/>
    </row>
    <row r="133" spans="1:2" x14ac:dyDescent="0.25">
      <c r="A133" s="118"/>
      <c r="B133" s="119"/>
    </row>
    <row r="134" spans="1:2" x14ac:dyDescent="0.25">
      <c r="B134" s="120"/>
    </row>
    <row r="135" spans="1:2" x14ac:dyDescent="0.25">
      <c r="B135" s="121"/>
    </row>
  </sheetData>
  <mergeCells count="10">
    <mergeCell ref="A15:B15"/>
    <mergeCell ref="A16:B16"/>
    <mergeCell ref="A18:B18"/>
    <mergeCell ref="B125:B130"/>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2020-02-17T09:48:39Z</cp:lastPrinted>
  <dcterms:created xsi:type="dcterms:W3CDTF">2015-08-16T15:31:05Z</dcterms:created>
  <dcterms:modified xsi:type="dcterms:W3CDTF">2022-03-25T09:44:48Z</dcterms:modified>
</cp:coreProperties>
</file>